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2995" windowHeight="9720"/>
  </bookViews>
  <sheets>
    <sheet name="TRIWULAN 2" sheetId="1" r:id="rId1"/>
    <sheet name="DIAGRAM KEUANGAN" sheetId="3" r:id="rId2"/>
    <sheet name="DIAGRAM FISIK" sheetId="5" r:id="rId3"/>
    <sheet name="TRIWULAN 1 (TARGET FISIK)" sheetId="6" r:id="rId4"/>
    <sheet name="TRIWULAN 1 (TARGET KEUANGAN)" sheetId="8" r:id="rId5"/>
    <sheet name="ProgKeg2017" sheetId="9" r:id="rId6"/>
  </sheets>
  <definedNames>
    <definedName name="_xlnm.Print_Area" localSheetId="5">ProgKeg2017!$A$1:$AO$165</definedName>
    <definedName name="_xlnm.Print_Area" localSheetId="3">'TRIWULAN 1 (TARGET FISIK)'!$A$1:$AO$165</definedName>
    <definedName name="_xlnm.Print_Area" localSheetId="4">'TRIWULAN 1 (TARGET KEUANGAN)'!$A$1:$AL$165</definedName>
    <definedName name="_xlnm.Print_Area" localSheetId="0">'TRIWULAN 2'!$A$1:$AO$166</definedName>
    <definedName name="_xlnm.Print_Titles" localSheetId="5">ProgKeg2017!$6:$9</definedName>
    <definedName name="_xlnm.Print_Titles" localSheetId="3">'TRIWULAN 1 (TARGET FISIK)'!$6:$9</definedName>
    <definedName name="_xlnm.Print_Titles" localSheetId="4">'TRIWULAN 1 (TARGET KEUANGAN)'!$6:$9</definedName>
    <definedName name="_xlnm.Print_Titles" localSheetId="0">'TRIWULAN 2'!$6:$9</definedName>
  </definedNames>
  <calcPr calcId="144525"/>
</workbook>
</file>

<file path=xl/calcChain.xml><?xml version="1.0" encoding="utf-8"?>
<calcChain xmlns="http://schemas.openxmlformats.org/spreadsheetml/2006/main">
  <c r="AP46" i="1" l="1"/>
  <c r="B3" i="5"/>
  <c r="Y117" i="1"/>
  <c r="X117" i="1"/>
  <c r="AS55" i="1"/>
  <c r="AP55" i="1"/>
  <c r="AR55" i="1"/>
  <c r="Y40" i="1"/>
  <c r="X40" i="1"/>
  <c r="Y21" i="1"/>
  <c r="AV55" i="1"/>
  <c r="AY56" i="1"/>
  <c r="AU18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08" i="1"/>
  <c r="AV104" i="1"/>
  <c r="AV102" i="1"/>
  <c r="AV96" i="1"/>
  <c r="AV95" i="1"/>
  <c r="AV90" i="1"/>
  <c r="AV86" i="1"/>
  <c r="AV83" i="1"/>
  <c r="AV81" i="1"/>
  <c r="AV80" i="1"/>
  <c r="AT77" i="1"/>
  <c r="AV77" i="1" s="1"/>
  <c r="AV78" i="1"/>
  <c r="AV73" i="1"/>
  <c r="AV71" i="1"/>
  <c r="AV70" i="1"/>
  <c r="AV69" i="1"/>
  <c r="AV68" i="1"/>
  <c r="AV66" i="1"/>
  <c r="AV60" i="1"/>
  <c r="AV54" i="1"/>
  <c r="AV47" i="1"/>
  <c r="AV46" i="1"/>
  <c r="AV42" i="1"/>
  <c r="AV41" i="1"/>
  <c r="AV40" i="1"/>
  <c r="AV39" i="1"/>
  <c r="AV34" i="1"/>
  <c r="AV33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T42" i="1"/>
  <c r="AT136" i="1"/>
  <c r="AT135" i="1"/>
  <c r="AT134" i="1"/>
  <c r="AT133" i="1"/>
  <c r="AT132" i="1"/>
  <c r="AT131" i="1"/>
  <c r="AT130" i="1"/>
  <c r="AT129" i="1"/>
  <c r="AT128" i="1"/>
  <c r="AT127" i="1"/>
  <c r="AT126" i="1"/>
  <c r="AT125" i="1"/>
  <c r="AT124" i="1"/>
  <c r="AT123" i="1"/>
  <c r="AT122" i="1"/>
  <c r="AT121" i="1"/>
  <c r="AT120" i="1"/>
  <c r="AT119" i="1"/>
  <c r="AT118" i="1"/>
  <c r="AT117" i="1"/>
  <c r="AT116" i="1"/>
  <c r="AT115" i="1"/>
  <c r="AT114" i="1"/>
  <c r="AT113" i="1"/>
  <c r="AT112" i="1"/>
  <c r="AT108" i="1"/>
  <c r="AT104" i="1"/>
  <c r="AT102" i="1"/>
  <c r="AT96" i="1"/>
  <c r="AT95" i="1"/>
  <c r="AT90" i="1"/>
  <c r="AT86" i="1"/>
  <c r="AT83" i="1"/>
  <c r="AT81" i="1"/>
  <c r="AT80" i="1"/>
  <c r="AT78" i="1"/>
  <c r="AT73" i="1"/>
  <c r="AT71" i="1"/>
  <c r="AT70" i="1"/>
  <c r="AT69" i="1"/>
  <c r="AT68" i="1"/>
  <c r="AT66" i="1"/>
  <c r="AT60" i="1"/>
  <c r="AT55" i="1"/>
  <c r="AT54" i="1"/>
  <c r="AT47" i="1"/>
  <c r="AT46" i="1"/>
  <c r="AT41" i="1"/>
  <c r="AT40" i="1"/>
  <c r="AT39" i="1"/>
  <c r="AT34" i="1"/>
  <c r="AT33" i="1"/>
  <c r="AT28" i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T12" i="1"/>
  <c r="AP12" i="1"/>
  <c r="M139" i="1"/>
  <c r="M93" i="1"/>
  <c r="M63" i="1"/>
  <c r="M51" i="1"/>
  <c r="M45" i="1"/>
  <c r="M31" i="1"/>
  <c r="M11" i="1"/>
  <c r="BA41" i="1"/>
  <c r="AP41" i="1"/>
  <c r="AR41" i="1" s="1"/>
  <c r="W41" i="1"/>
  <c r="BB41" i="1" s="1"/>
  <c r="V41" i="1"/>
  <c r="X41" i="1" s="1"/>
  <c r="AA41" i="1" l="1"/>
  <c r="AC41" i="1" s="1"/>
  <c r="Y41" i="1"/>
  <c r="Z41" i="1"/>
  <c r="AB41" i="1" s="1"/>
  <c r="L63" i="1"/>
  <c r="L93" i="1"/>
  <c r="AP81" i="1" l="1"/>
  <c r="AP77" i="1"/>
  <c r="AR77" i="1" s="1"/>
  <c r="AP135" i="1"/>
  <c r="AR135" i="1" s="1"/>
  <c r="AP60" i="1"/>
  <c r="AR60" i="1" s="1"/>
  <c r="AP128" i="1"/>
  <c r="AR128" i="1" s="1"/>
  <c r="AP123" i="1"/>
  <c r="AR123" i="1" s="1"/>
  <c r="AP119" i="1"/>
  <c r="AR119" i="1" s="1"/>
  <c r="AP118" i="1"/>
  <c r="AR118" i="1" s="1"/>
  <c r="AP116" i="1"/>
  <c r="AR116" i="1" s="1"/>
  <c r="AP115" i="1"/>
  <c r="AR115" i="1" s="1"/>
  <c r="AR113" i="1"/>
  <c r="AP16" i="1"/>
  <c r="AR16" i="1" s="1"/>
  <c r="AP136" i="1"/>
  <c r="AR136" i="1" s="1"/>
  <c r="AP134" i="1"/>
  <c r="AP133" i="1"/>
  <c r="AP132" i="1"/>
  <c r="AR132" i="1" s="1"/>
  <c r="AP131" i="1"/>
  <c r="AR131" i="1" s="1"/>
  <c r="AP130" i="1"/>
  <c r="AR130" i="1" s="1"/>
  <c r="AP129" i="1"/>
  <c r="AP127" i="1"/>
  <c r="AP126" i="1"/>
  <c r="AR126" i="1" s="1"/>
  <c r="AP125" i="1"/>
  <c r="AR125" i="1" s="1"/>
  <c r="AP124" i="1"/>
  <c r="AR124" i="1" s="1"/>
  <c r="AP122" i="1"/>
  <c r="AR122" i="1" s="1"/>
  <c r="AP121" i="1"/>
  <c r="AR121" i="1" s="1"/>
  <c r="AP120" i="1"/>
  <c r="AR120" i="1" s="1"/>
  <c r="AP114" i="1"/>
  <c r="AR114" i="1" s="1"/>
  <c r="AP112" i="1"/>
  <c r="AR112" i="1" s="1"/>
  <c r="AP108" i="1"/>
  <c r="AR108" i="1" s="1"/>
  <c r="AP104" i="1"/>
  <c r="AR104" i="1" s="1"/>
  <c r="AP102" i="1"/>
  <c r="AR102" i="1" s="1"/>
  <c r="AP96" i="1"/>
  <c r="AP95" i="1"/>
  <c r="AP90" i="1"/>
  <c r="AR90" i="1" s="1"/>
  <c r="AP86" i="1"/>
  <c r="AR86" i="1" s="1"/>
  <c r="AP83" i="1"/>
  <c r="AR83" i="1" s="1"/>
  <c r="AP80" i="1"/>
  <c r="AR80" i="1" s="1"/>
  <c r="AP78" i="1"/>
  <c r="AR78" i="1" s="1"/>
  <c r="AP73" i="1"/>
  <c r="AR73" i="1" s="1"/>
  <c r="AP71" i="1"/>
  <c r="AR71" i="1" s="1"/>
  <c r="AP70" i="1"/>
  <c r="AR70" i="1" s="1"/>
  <c r="AP69" i="1"/>
  <c r="AR69" i="1" s="1"/>
  <c r="AP68" i="1"/>
  <c r="AR68" i="1" s="1"/>
  <c r="AP66" i="1"/>
  <c r="AR66" i="1" s="1"/>
  <c r="AP54" i="1"/>
  <c r="AP47" i="1"/>
  <c r="AR46" i="1"/>
  <c r="AP42" i="1"/>
  <c r="AR42" i="1" s="1"/>
  <c r="AP40" i="1"/>
  <c r="AP39" i="1"/>
  <c r="AR39" i="1" s="1"/>
  <c r="AP34" i="1"/>
  <c r="AR34" i="1" s="1"/>
  <c r="AP33" i="1"/>
  <c r="AR33" i="1" s="1"/>
  <c r="AP28" i="1"/>
  <c r="AP27" i="1"/>
  <c r="AR27" i="1" s="1"/>
  <c r="AP24" i="1"/>
  <c r="AR24" i="1" s="1"/>
  <c r="AP23" i="1"/>
  <c r="AR23" i="1" s="1"/>
  <c r="AP22" i="1"/>
  <c r="AP20" i="1"/>
  <c r="AR20" i="1" s="1"/>
  <c r="AP19" i="1"/>
  <c r="AR19" i="1" s="1"/>
  <c r="AP18" i="1"/>
  <c r="AR18" i="1" s="1"/>
  <c r="AP17" i="1"/>
  <c r="AR17" i="1" s="1"/>
  <c r="AP15" i="1"/>
  <c r="AR15" i="1" s="1"/>
  <c r="AP14" i="1"/>
  <c r="AR14" i="1" s="1"/>
  <c r="AP13" i="1"/>
  <c r="AR13" i="1" s="1"/>
  <c r="AR134" i="1"/>
  <c r="AR133" i="1"/>
  <c r="AR129" i="1"/>
  <c r="AR127" i="1"/>
  <c r="AR96" i="1"/>
  <c r="AR95" i="1"/>
  <c r="AR54" i="1"/>
  <c r="AR47" i="1"/>
  <c r="AR40" i="1"/>
  <c r="AR28" i="1"/>
  <c r="AR22" i="1"/>
  <c r="AR12" i="1"/>
  <c r="AR81" i="1" l="1"/>
  <c r="AS135" i="9" l="1"/>
  <c r="Y135" i="9"/>
  <c r="X135" i="9"/>
  <c r="W135" i="9"/>
  <c r="AT135" i="9" s="1"/>
  <c r="V135" i="9"/>
  <c r="Z135" i="9" s="1"/>
  <c r="AB135" i="9" s="1"/>
  <c r="AT134" i="9"/>
  <c r="AS134" i="9"/>
  <c r="Z134" i="9"/>
  <c r="AB134" i="9" s="1"/>
  <c r="W134" i="9"/>
  <c r="V134" i="9"/>
  <c r="X134" i="9" s="1"/>
  <c r="AS133" i="9"/>
  <c r="Y133" i="9"/>
  <c r="X133" i="9"/>
  <c r="W133" i="9"/>
  <c r="AT133" i="9" s="1"/>
  <c r="V133" i="9"/>
  <c r="Z133" i="9" s="1"/>
  <c r="AB133" i="9" s="1"/>
  <c r="AS132" i="9"/>
  <c r="AA132" i="9"/>
  <c r="AC132" i="9" s="1"/>
  <c r="Z132" i="9"/>
  <c r="AB132" i="9" s="1"/>
  <c r="W132" i="9"/>
  <c r="Y132" i="9" s="1"/>
  <c r="V132" i="9"/>
  <c r="X132" i="9" s="1"/>
  <c r="AS131" i="9"/>
  <c r="Y131" i="9"/>
  <c r="X131" i="9"/>
  <c r="W131" i="9"/>
  <c r="AT131" i="9" s="1"/>
  <c r="V131" i="9"/>
  <c r="Z131" i="9" s="1"/>
  <c r="AB131" i="9" s="1"/>
  <c r="AS130" i="9"/>
  <c r="AA130" i="9"/>
  <c r="AC130" i="9" s="1"/>
  <c r="W130" i="9"/>
  <c r="Y130" i="9" s="1"/>
  <c r="V130" i="9"/>
  <c r="AS129" i="9"/>
  <c r="Y129" i="9"/>
  <c r="X129" i="9"/>
  <c r="W129" i="9"/>
  <c r="AT129" i="9" s="1"/>
  <c r="V129" i="9"/>
  <c r="Z129" i="9" s="1"/>
  <c r="AB129" i="9" s="1"/>
  <c r="AT128" i="9"/>
  <c r="AS128" i="9"/>
  <c r="W128" i="9"/>
  <c r="V128" i="9"/>
  <c r="AS127" i="9"/>
  <c r="Y127" i="9"/>
  <c r="X127" i="9"/>
  <c r="W127" i="9"/>
  <c r="AT127" i="9" s="1"/>
  <c r="V127" i="9"/>
  <c r="Z127" i="9" s="1"/>
  <c r="AB127" i="9" s="1"/>
  <c r="AT126" i="9"/>
  <c r="AS126" i="9"/>
  <c r="Z126" i="9"/>
  <c r="AB126" i="9" s="1"/>
  <c r="W126" i="9"/>
  <c r="V126" i="9"/>
  <c r="X126" i="9" s="1"/>
  <c r="AS125" i="9"/>
  <c r="Y125" i="9"/>
  <c r="X125" i="9"/>
  <c r="W125" i="9"/>
  <c r="AT125" i="9" s="1"/>
  <c r="V125" i="9"/>
  <c r="Z125" i="9" s="1"/>
  <c r="AB125" i="9" s="1"/>
  <c r="AS124" i="9"/>
  <c r="AA124" i="9"/>
  <c r="AC124" i="9" s="1"/>
  <c r="Z124" i="9"/>
  <c r="AB124" i="9" s="1"/>
  <c r="W124" i="9"/>
  <c r="Y124" i="9" s="1"/>
  <c r="V124" i="9"/>
  <c r="X124" i="9" s="1"/>
  <c r="AS123" i="9"/>
  <c r="Y123" i="9"/>
  <c r="X123" i="9"/>
  <c r="W123" i="9"/>
  <c r="AT123" i="9" s="1"/>
  <c r="V123" i="9"/>
  <c r="Z123" i="9" s="1"/>
  <c r="AB123" i="9" s="1"/>
  <c r="AS122" i="9"/>
  <c r="AA122" i="9"/>
  <c r="AC122" i="9" s="1"/>
  <c r="W122" i="9"/>
  <c r="Y122" i="9" s="1"/>
  <c r="V122" i="9"/>
  <c r="AS121" i="9"/>
  <c r="Y121" i="9"/>
  <c r="X121" i="9"/>
  <c r="W121" i="9"/>
  <c r="AT121" i="9" s="1"/>
  <c r="V121" i="9"/>
  <c r="Z121" i="9" s="1"/>
  <c r="AB121" i="9" s="1"/>
  <c r="AT120" i="9"/>
  <c r="AS120" i="9"/>
  <c r="W120" i="9"/>
  <c r="V120" i="9"/>
  <c r="AS119" i="9"/>
  <c r="Y119" i="9"/>
  <c r="X119" i="9"/>
  <c r="W119" i="9"/>
  <c r="AT119" i="9" s="1"/>
  <c r="V119" i="9"/>
  <c r="Z119" i="9" s="1"/>
  <c r="AB119" i="9" s="1"/>
  <c r="AT118" i="9"/>
  <c r="AS118" i="9"/>
  <c r="Z118" i="9"/>
  <c r="AB118" i="9" s="1"/>
  <c r="W118" i="9"/>
  <c r="V118" i="9"/>
  <c r="X118" i="9" s="1"/>
  <c r="AS117" i="9"/>
  <c r="Y117" i="9"/>
  <c r="X117" i="9"/>
  <c r="W117" i="9"/>
  <c r="AT117" i="9" s="1"/>
  <c r="V117" i="9"/>
  <c r="Z117" i="9" s="1"/>
  <c r="AB117" i="9" s="1"/>
  <c r="AS116" i="9"/>
  <c r="W116" i="9"/>
  <c r="AA116" i="9" s="1"/>
  <c r="AC116" i="9" s="1"/>
  <c r="V116" i="9"/>
  <c r="Z116" i="9" s="1"/>
  <c r="AB116" i="9" s="1"/>
  <c r="AS115" i="9"/>
  <c r="W115" i="9"/>
  <c r="V115" i="9"/>
  <c r="AS114" i="9"/>
  <c r="Y114" i="9"/>
  <c r="X114" i="9"/>
  <c r="W114" i="9"/>
  <c r="AT114" i="9" s="1"/>
  <c r="V114" i="9"/>
  <c r="Z114" i="9" s="1"/>
  <c r="AB114" i="9" s="1"/>
  <c r="AT113" i="9"/>
  <c r="AS113" i="9"/>
  <c r="Z113" i="9"/>
  <c r="AB113" i="9" s="1"/>
  <c r="W113" i="9"/>
  <c r="V113" i="9"/>
  <c r="X113" i="9" s="1"/>
  <c r="AS112" i="9"/>
  <c r="Y112" i="9"/>
  <c r="X112" i="9"/>
  <c r="W112" i="9"/>
  <c r="AT112" i="9" s="1"/>
  <c r="V112" i="9"/>
  <c r="Z112" i="9" s="1"/>
  <c r="AB112" i="9" s="1"/>
  <c r="AS111" i="9"/>
  <c r="AA111" i="9"/>
  <c r="AC111" i="9" s="1"/>
  <c r="Z111" i="9"/>
  <c r="AB111" i="9" s="1"/>
  <c r="W111" i="9"/>
  <c r="Y111" i="9" s="1"/>
  <c r="V111" i="9"/>
  <c r="X111" i="9" s="1"/>
  <c r="AS110" i="9"/>
  <c r="W110" i="9"/>
  <c r="AT110" i="9" s="1"/>
  <c r="V110" i="9"/>
  <c r="Z110" i="9" s="1"/>
  <c r="AB110" i="9" s="1"/>
  <c r="AS109" i="9"/>
  <c r="W109" i="9"/>
  <c r="Y109" i="9" s="1"/>
  <c r="V109" i="9"/>
  <c r="AS108" i="9"/>
  <c r="W108" i="9"/>
  <c r="V108" i="9"/>
  <c r="Z108" i="9" s="1"/>
  <c r="AB108" i="9" s="1"/>
  <c r="AS107" i="9"/>
  <c r="Z107" i="9"/>
  <c r="AB107" i="9" s="1"/>
  <c r="Y107" i="9"/>
  <c r="AU107" i="9" s="1"/>
  <c r="W107" i="9"/>
  <c r="AT107" i="9" s="1"/>
  <c r="V107" i="9"/>
  <c r="X107" i="9" s="1"/>
  <c r="AS106" i="9"/>
  <c r="W106" i="9"/>
  <c r="AT106" i="9" s="1"/>
  <c r="V106" i="9"/>
  <c r="Z106" i="9" s="1"/>
  <c r="AB106" i="9" s="1"/>
  <c r="AS105" i="9"/>
  <c r="AB105" i="9"/>
  <c r="W105" i="9"/>
  <c r="AA105" i="9" s="1"/>
  <c r="AC105" i="9" s="1"/>
  <c r="V105" i="9"/>
  <c r="Z105" i="9" s="1"/>
  <c r="AU104" i="9"/>
  <c r="AS104" i="9"/>
  <c r="W104" i="9"/>
  <c r="V104" i="9"/>
  <c r="Z104" i="9" s="1"/>
  <c r="AB104" i="9" s="1"/>
  <c r="AS103" i="9"/>
  <c r="Z103" i="9"/>
  <c r="AB103" i="9" s="1"/>
  <c r="Y103" i="9"/>
  <c r="AU103" i="9" s="1"/>
  <c r="W103" i="9"/>
  <c r="AT103" i="9" s="1"/>
  <c r="V103" i="9"/>
  <c r="X103" i="9" s="1"/>
  <c r="AU102" i="9"/>
  <c r="AS102" i="9"/>
  <c r="W102" i="9"/>
  <c r="V102" i="9"/>
  <c r="Z102" i="9" s="1"/>
  <c r="AB102" i="9" s="1"/>
  <c r="AS101" i="9"/>
  <c r="Z101" i="9"/>
  <c r="AB101" i="9" s="1"/>
  <c r="Y101" i="9"/>
  <c r="AU101" i="9" s="1"/>
  <c r="W101" i="9"/>
  <c r="AT101" i="9" s="1"/>
  <c r="V101" i="9"/>
  <c r="X101" i="9" s="1"/>
  <c r="AT100" i="9"/>
  <c r="AS100" i="9"/>
  <c r="AA100" i="9"/>
  <c r="AC100" i="9" s="1"/>
  <c r="W100" i="9"/>
  <c r="V100" i="9"/>
  <c r="Z100" i="9" s="1"/>
  <c r="AB100" i="9" s="1"/>
  <c r="AU99" i="9"/>
  <c r="AS99" i="9"/>
  <c r="W99" i="9"/>
  <c r="V99" i="9"/>
  <c r="Z99" i="9" s="1"/>
  <c r="AB99" i="9" s="1"/>
  <c r="AS98" i="9"/>
  <c r="W98" i="9"/>
  <c r="V98" i="9"/>
  <c r="Z98" i="9" s="1"/>
  <c r="AB98" i="9" s="1"/>
  <c r="AS97" i="9"/>
  <c r="W97" i="9"/>
  <c r="V97" i="9"/>
  <c r="Z97" i="9" s="1"/>
  <c r="AB97" i="9" s="1"/>
  <c r="AS96" i="9"/>
  <c r="W96" i="9"/>
  <c r="V96" i="9"/>
  <c r="Z96" i="9" s="1"/>
  <c r="AB96" i="9" s="1"/>
  <c r="AS95" i="9"/>
  <c r="Z95" i="9"/>
  <c r="AB95" i="9" s="1"/>
  <c r="W95" i="9"/>
  <c r="Y95" i="9" s="1"/>
  <c r="AU95" i="9" s="1"/>
  <c r="V95" i="9"/>
  <c r="X95" i="9" s="1"/>
  <c r="AS94" i="9"/>
  <c r="Z94" i="9"/>
  <c r="AB94" i="9" s="1"/>
  <c r="Y94" i="9"/>
  <c r="AU94" i="9" s="1"/>
  <c r="W94" i="9"/>
  <c r="AT94" i="9" s="1"/>
  <c r="V94" i="9"/>
  <c r="X94" i="9" s="1"/>
  <c r="AU93" i="9"/>
  <c r="AS93" i="9"/>
  <c r="W93" i="9"/>
  <c r="V93" i="9"/>
  <c r="Z93" i="9" s="1"/>
  <c r="AB93" i="9" s="1"/>
  <c r="U92" i="9"/>
  <c r="T92" i="9"/>
  <c r="S92" i="9"/>
  <c r="R92" i="9"/>
  <c r="Q92" i="9"/>
  <c r="P92" i="9"/>
  <c r="O92" i="9"/>
  <c r="N92" i="9"/>
  <c r="M92" i="9"/>
  <c r="L92" i="9"/>
  <c r="K92" i="9"/>
  <c r="J92" i="9"/>
  <c r="I92" i="9"/>
  <c r="H92" i="9"/>
  <c r="AS89" i="9"/>
  <c r="Y89" i="9"/>
  <c r="X89" i="9"/>
  <c r="W89" i="9"/>
  <c r="AT89" i="9" s="1"/>
  <c r="V89" i="9"/>
  <c r="Z89" i="9" s="1"/>
  <c r="AB89" i="9" s="1"/>
  <c r="AS88" i="9"/>
  <c r="W88" i="9"/>
  <c r="AT88" i="9" s="1"/>
  <c r="V88" i="9"/>
  <c r="Z88" i="9" s="1"/>
  <c r="AB88" i="9" s="1"/>
  <c r="AS87" i="9"/>
  <c r="W87" i="9"/>
  <c r="AT87" i="9" s="1"/>
  <c r="V87" i="9"/>
  <c r="Z87" i="9" s="1"/>
  <c r="AB87" i="9" s="1"/>
  <c r="AS86" i="9"/>
  <c r="W86" i="9"/>
  <c r="AT86" i="9" s="1"/>
  <c r="V86" i="9"/>
  <c r="Z86" i="9" s="1"/>
  <c r="AB86" i="9" s="1"/>
  <c r="AU85" i="9"/>
  <c r="AT85" i="9"/>
  <c r="AS85" i="9"/>
  <c r="AA85" i="9"/>
  <c r="AC85" i="9" s="1"/>
  <c r="X85" i="9"/>
  <c r="W85" i="9"/>
  <c r="Y85" i="9" s="1"/>
  <c r="V85" i="9"/>
  <c r="Z85" i="9" s="1"/>
  <c r="AB85" i="9" s="1"/>
  <c r="AS84" i="9"/>
  <c r="W84" i="9"/>
  <c r="V84" i="9"/>
  <c r="Z84" i="9" s="1"/>
  <c r="AB84" i="9" s="1"/>
  <c r="AU83" i="9"/>
  <c r="AS83" i="9"/>
  <c r="W83" i="9"/>
  <c r="AA83" i="9" s="1"/>
  <c r="AC83" i="9" s="1"/>
  <c r="V83" i="9"/>
  <c r="Z83" i="9" s="1"/>
  <c r="AB83" i="9" s="1"/>
  <c r="AU82" i="9"/>
  <c r="AT82" i="9"/>
  <c r="AS82" i="9"/>
  <c r="AA82" i="9"/>
  <c r="AC82" i="9" s="1"/>
  <c r="X82" i="9"/>
  <c r="W82" i="9"/>
  <c r="Y82" i="9" s="1"/>
  <c r="V82" i="9"/>
  <c r="Z82" i="9" s="1"/>
  <c r="AB82" i="9" s="1"/>
  <c r="AS81" i="9"/>
  <c r="W81" i="9"/>
  <c r="V81" i="9"/>
  <c r="Z81" i="9" s="1"/>
  <c r="AB81" i="9" s="1"/>
  <c r="AS80" i="9"/>
  <c r="Z80" i="9"/>
  <c r="AB80" i="9" s="1"/>
  <c r="Y80" i="9"/>
  <c r="W80" i="9"/>
  <c r="AT80" i="9" s="1"/>
  <c r="V80" i="9"/>
  <c r="X80" i="9" s="1"/>
  <c r="AS79" i="9"/>
  <c r="Y79" i="9"/>
  <c r="AU79" i="9" s="1"/>
  <c r="X79" i="9"/>
  <c r="W79" i="9"/>
  <c r="AT79" i="9" s="1"/>
  <c r="V79" i="9"/>
  <c r="Z79" i="9" s="1"/>
  <c r="AB79" i="9" s="1"/>
  <c r="AS78" i="9"/>
  <c r="W78" i="9"/>
  <c r="AA78" i="9" s="1"/>
  <c r="AC78" i="9" s="1"/>
  <c r="V78" i="9"/>
  <c r="Z78" i="9" s="1"/>
  <c r="AB78" i="9" s="1"/>
  <c r="AS77" i="9"/>
  <c r="X77" i="9"/>
  <c r="W77" i="9"/>
  <c r="V77" i="9"/>
  <c r="Z77" i="9" s="1"/>
  <c r="AB77" i="9" s="1"/>
  <c r="AS76" i="9"/>
  <c r="Z76" i="9"/>
  <c r="AB76" i="9" s="1"/>
  <c r="Y76" i="9"/>
  <c r="W76" i="9"/>
  <c r="AT76" i="9" s="1"/>
  <c r="V76" i="9"/>
  <c r="X76" i="9" s="1"/>
  <c r="AS75" i="9"/>
  <c r="W75" i="9"/>
  <c r="AA75" i="9" s="1"/>
  <c r="AC75" i="9" s="1"/>
  <c r="V75" i="9"/>
  <c r="Z75" i="9" s="1"/>
  <c r="AB75" i="9" s="1"/>
  <c r="AS74" i="9"/>
  <c r="AB74" i="9"/>
  <c r="W74" i="9"/>
  <c r="AA74" i="9" s="1"/>
  <c r="AC74" i="9" s="1"/>
  <c r="V74" i="9"/>
  <c r="Z74" i="9" s="1"/>
  <c r="AS73" i="9"/>
  <c r="AB73" i="9"/>
  <c r="W73" i="9"/>
  <c r="AA73" i="9" s="1"/>
  <c r="AC73" i="9" s="1"/>
  <c r="V73" i="9"/>
  <c r="Z73" i="9" s="1"/>
  <c r="AT72" i="9"/>
  <c r="AS72" i="9"/>
  <c r="X72" i="9"/>
  <c r="W72" i="9"/>
  <c r="Y72" i="9" s="1"/>
  <c r="V72" i="9"/>
  <c r="Z72" i="9" s="1"/>
  <c r="AB72" i="9" s="1"/>
  <c r="AS71" i="9"/>
  <c r="W71" i="9"/>
  <c r="V71" i="9"/>
  <c r="Z71" i="9" s="1"/>
  <c r="AB71" i="9" s="1"/>
  <c r="AT70" i="9"/>
  <c r="AS70" i="9"/>
  <c r="AA70" i="9"/>
  <c r="AC70" i="9" s="1"/>
  <c r="W70" i="9"/>
  <c r="Y70" i="9" s="1"/>
  <c r="AU70" i="9" s="1"/>
  <c r="V70" i="9"/>
  <c r="X70" i="9" s="1"/>
  <c r="AS69" i="9"/>
  <c r="Z69" i="9"/>
  <c r="AB69" i="9" s="1"/>
  <c r="Y69" i="9"/>
  <c r="AU69" i="9" s="1"/>
  <c r="W69" i="9"/>
  <c r="AT69" i="9" s="1"/>
  <c r="V69" i="9"/>
  <c r="X69" i="9" s="1"/>
  <c r="AS68" i="9"/>
  <c r="Y68" i="9"/>
  <c r="AU68" i="9" s="1"/>
  <c r="X68" i="9"/>
  <c r="W68" i="9"/>
  <c r="AT68" i="9" s="1"/>
  <c r="V68" i="9"/>
  <c r="Z68" i="9" s="1"/>
  <c r="AB68" i="9" s="1"/>
  <c r="AS67" i="9"/>
  <c r="X67" i="9"/>
  <c r="W67" i="9"/>
  <c r="V67" i="9"/>
  <c r="Z67" i="9" s="1"/>
  <c r="AB67" i="9" s="1"/>
  <c r="AU66" i="9"/>
  <c r="AS66" i="9"/>
  <c r="W66" i="9"/>
  <c r="AT66" i="9" s="1"/>
  <c r="V66" i="9"/>
  <c r="Z66" i="9" s="1"/>
  <c r="AB66" i="9" s="1"/>
  <c r="AS65" i="9"/>
  <c r="AA65" i="9"/>
  <c r="AC65" i="9" s="1"/>
  <c r="Z65" i="9"/>
  <c r="AB65" i="9" s="1"/>
  <c r="W65" i="9"/>
  <c r="Y65" i="9" s="1"/>
  <c r="V65" i="9"/>
  <c r="X65" i="9" s="1"/>
  <c r="AS64" i="9"/>
  <c r="W64" i="9"/>
  <c r="V64" i="9"/>
  <c r="Z64" i="9" s="1"/>
  <c r="AB64" i="9" s="1"/>
  <c r="AS63" i="9"/>
  <c r="W63" i="9"/>
  <c r="V63" i="9"/>
  <c r="Z63" i="9" s="1"/>
  <c r="AB63" i="9" s="1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AS59" i="9"/>
  <c r="Y59" i="9"/>
  <c r="AU59" i="9" s="1"/>
  <c r="W59" i="9"/>
  <c r="AT59" i="9" s="1"/>
  <c r="V59" i="9"/>
  <c r="AU58" i="9"/>
  <c r="AS58" i="9"/>
  <c r="W58" i="9"/>
  <c r="V58" i="9"/>
  <c r="Z58" i="9" s="1"/>
  <c r="AB58" i="9" s="1"/>
  <c r="AS57" i="9"/>
  <c r="W57" i="9"/>
  <c r="V57" i="9"/>
  <c r="Z57" i="9" s="1"/>
  <c r="AB57" i="9" s="1"/>
  <c r="AS56" i="9"/>
  <c r="W56" i="9"/>
  <c r="V56" i="9"/>
  <c r="Z56" i="9" s="1"/>
  <c r="AB56" i="9" s="1"/>
  <c r="AS55" i="9"/>
  <c r="W55" i="9"/>
  <c r="V55" i="9"/>
  <c r="Z55" i="9" s="1"/>
  <c r="AB55" i="9" s="1"/>
  <c r="AS54" i="9"/>
  <c r="Z54" i="9"/>
  <c r="AB54" i="9" s="1"/>
  <c r="W54" i="9"/>
  <c r="AT54" i="9" s="1"/>
  <c r="V54" i="9"/>
  <c r="X54" i="9" s="1"/>
  <c r="AT53" i="9"/>
  <c r="AS53" i="9"/>
  <c r="AA53" i="9"/>
  <c r="AC53" i="9" s="1"/>
  <c r="Y53" i="9"/>
  <c r="W53" i="9"/>
  <c r="V53" i="9"/>
  <c r="Z53" i="9" s="1"/>
  <c r="AB53" i="9" s="1"/>
  <c r="AS52" i="9"/>
  <c r="W52" i="9"/>
  <c r="AA52" i="9" s="1"/>
  <c r="AC52" i="9" s="1"/>
  <c r="V52" i="9"/>
  <c r="Z52" i="9" s="1"/>
  <c r="AB52" i="9" s="1"/>
  <c r="AS51" i="9"/>
  <c r="W51" i="9"/>
  <c r="AT51" i="9" s="1"/>
  <c r="V51" i="9"/>
  <c r="Z51" i="9" s="1"/>
  <c r="AB51" i="9" s="1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Z49" i="9"/>
  <c r="W49" i="9"/>
  <c r="AA49" i="9" s="1"/>
  <c r="AS46" i="9"/>
  <c r="W46" i="9"/>
  <c r="AT46" i="9" s="1"/>
  <c r="V46" i="9"/>
  <c r="Z46" i="9" s="1"/>
  <c r="AB46" i="9" s="1"/>
  <c r="AS45" i="9"/>
  <c r="Z45" i="9"/>
  <c r="Z44" i="9" s="1"/>
  <c r="AB44" i="9" s="1"/>
  <c r="X45" i="9"/>
  <c r="W45" i="9"/>
  <c r="Y45" i="9" s="1"/>
  <c r="V45" i="9"/>
  <c r="AT44" i="9"/>
  <c r="U44" i="9"/>
  <c r="T44" i="9"/>
  <c r="S44" i="9"/>
  <c r="R44" i="9"/>
  <c r="Q44" i="9"/>
  <c r="P44" i="9"/>
  <c r="O44" i="9"/>
  <c r="W44" i="9" s="1"/>
  <c r="Y44" i="9" s="1"/>
  <c r="AU44" i="9" s="1"/>
  <c r="N44" i="9"/>
  <c r="V44" i="9" s="1"/>
  <c r="X44" i="9" s="1"/>
  <c r="M44" i="9"/>
  <c r="L44" i="9"/>
  <c r="K44" i="9"/>
  <c r="J44" i="9"/>
  <c r="I44" i="9"/>
  <c r="H44" i="9"/>
  <c r="AS41" i="9"/>
  <c r="X41" i="9"/>
  <c r="W41" i="9"/>
  <c r="AT41" i="9" s="1"/>
  <c r="V41" i="9"/>
  <c r="Z41" i="9" s="1"/>
  <c r="AB41" i="9" s="1"/>
  <c r="AS40" i="9"/>
  <c r="Z40" i="9"/>
  <c r="AB40" i="9" s="1"/>
  <c r="W40" i="9"/>
  <c r="AT40" i="9" s="1"/>
  <c r="V40" i="9"/>
  <c r="AS39" i="9"/>
  <c r="W39" i="9"/>
  <c r="Y39" i="9" s="1"/>
  <c r="V39" i="9"/>
  <c r="Z39" i="9" s="1"/>
  <c r="AB39" i="9" s="1"/>
  <c r="AS38" i="9"/>
  <c r="W38" i="9"/>
  <c r="AT38" i="9" s="1"/>
  <c r="V38" i="9"/>
  <c r="Z38" i="9" s="1"/>
  <c r="AB38" i="9" s="1"/>
  <c r="AS37" i="9"/>
  <c r="Z37" i="9"/>
  <c r="AB37" i="9" s="1"/>
  <c r="W37" i="9"/>
  <c r="AT37" i="9" s="1"/>
  <c r="V37" i="9"/>
  <c r="AU36" i="9"/>
  <c r="AS36" i="9"/>
  <c r="W36" i="9"/>
  <c r="AA36" i="9" s="1"/>
  <c r="AC36" i="9" s="1"/>
  <c r="V36" i="9"/>
  <c r="Z36" i="9" s="1"/>
  <c r="AB36" i="9" s="1"/>
  <c r="AS35" i="9"/>
  <c r="AA35" i="9"/>
  <c r="AC35" i="9" s="1"/>
  <c r="W35" i="9"/>
  <c r="AT35" i="9" s="1"/>
  <c r="V35" i="9"/>
  <c r="Z35" i="9" s="1"/>
  <c r="AB35" i="9" s="1"/>
  <c r="AU34" i="9"/>
  <c r="AS34" i="9"/>
  <c r="Z34" i="9"/>
  <c r="AB34" i="9" s="1"/>
  <c r="X34" i="9"/>
  <c r="W34" i="9"/>
  <c r="Y34" i="9" s="1"/>
  <c r="V34" i="9"/>
  <c r="AS33" i="9"/>
  <c r="W33" i="9"/>
  <c r="AT33" i="9" s="1"/>
  <c r="V33" i="9"/>
  <c r="Z33" i="9" s="1"/>
  <c r="AS32" i="9"/>
  <c r="Z32" i="9"/>
  <c r="AB32" i="9" s="1"/>
  <c r="W32" i="9"/>
  <c r="AT32" i="9" s="1"/>
  <c r="V32" i="9"/>
  <c r="U31" i="9"/>
  <c r="T31" i="9"/>
  <c r="S31" i="9"/>
  <c r="R31" i="9"/>
  <c r="Q31" i="9"/>
  <c r="P31" i="9"/>
  <c r="O31" i="9"/>
  <c r="N31" i="9"/>
  <c r="V31" i="9" s="1"/>
  <c r="X31" i="9" s="1"/>
  <c r="M31" i="9"/>
  <c r="L31" i="9"/>
  <c r="K31" i="9"/>
  <c r="J31" i="9"/>
  <c r="I31" i="9"/>
  <c r="H31" i="9"/>
  <c r="AS28" i="9"/>
  <c r="W28" i="9"/>
  <c r="Y28" i="9" s="1"/>
  <c r="AU28" i="9" s="1"/>
  <c r="V28" i="9"/>
  <c r="Z28" i="9" s="1"/>
  <c r="AB28" i="9" s="1"/>
  <c r="AU27" i="9"/>
  <c r="AS27" i="9"/>
  <c r="Y27" i="9"/>
  <c r="X27" i="9"/>
  <c r="W27" i="9"/>
  <c r="AT27" i="9" s="1"/>
  <c r="V27" i="9"/>
  <c r="Z27" i="9" s="1"/>
  <c r="AB27" i="9" s="1"/>
  <c r="AS26" i="9"/>
  <c r="AA26" i="9"/>
  <c r="AC26" i="9" s="1"/>
  <c r="W26" i="9"/>
  <c r="AT26" i="9" s="1"/>
  <c r="V26" i="9"/>
  <c r="Z26" i="9" s="1"/>
  <c r="AB26" i="9" s="1"/>
  <c r="AS25" i="9"/>
  <c r="W25" i="9"/>
  <c r="AT25" i="9" s="1"/>
  <c r="V25" i="9"/>
  <c r="Z25" i="9" s="1"/>
  <c r="AB25" i="9" s="1"/>
  <c r="AT24" i="9"/>
  <c r="AS24" i="9"/>
  <c r="AA24" i="9"/>
  <c r="AC24" i="9" s="1"/>
  <c r="Y24" i="9"/>
  <c r="AU24" i="9" s="1"/>
  <c r="W24" i="9"/>
  <c r="V24" i="9"/>
  <c r="X24" i="9" s="1"/>
  <c r="AS23" i="9"/>
  <c r="Z23" i="9"/>
  <c r="AB23" i="9" s="1"/>
  <c r="X23" i="9"/>
  <c r="W23" i="9"/>
  <c r="AT23" i="9" s="1"/>
  <c r="V23" i="9"/>
  <c r="AS22" i="9"/>
  <c r="W22" i="9"/>
  <c r="AT22" i="9" s="1"/>
  <c r="V22" i="9"/>
  <c r="Z22" i="9" s="1"/>
  <c r="AB22" i="9" s="1"/>
  <c r="AU21" i="9"/>
  <c r="AS21" i="9"/>
  <c r="W21" i="9"/>
  <c r="AT21" i="9" s="1"/>
  <c r="V21" i="9"/>
  <c r="Z21" i="9" s="1"/>
  <c r="AB21" i="9" s="1"/>
  <c r="AT20" i="9"/>
  <c r="AS20" i="9"/>
  <c r="AA20" i="9"/>
  <c r="AC20" i="9" s="1"/>
  <c r="Y20" i="9"/>
  <c r="AU20" i="9" s="1"/>
  <c r="W20" i="9"/>
  <c r="V20" i="9"/>
  <c r="Z20" i="9" s="1"/>
  <c r="AB20" i="9" s="1"/>
  <c r="AU19" i="9"/>
  <c r="AS19" i="9"/>
  <c r="Y19" i="9"/>
  <c r="X19" i="9"/>
  <c r="W19" i="9"/>
  <c r="AT19" i="9" s="1"/>
  <c r="V19" i="9"/>
  <c r="Z19" i="9" s="1"/>
  <c r="AB19" i="9" s="1"/>
  <c r="AT18" i="9"/>
  <c r="AS18" i="9"/>
  <c r="Y18" i="9"/>
  <c r="AU18" i="9" s="1"/>
  <c r="X18" i="9"/>
  <c r="W18" i="9"/>
  <c r="AA18" i="9" s="1"/>
  <c r="AC18" i="9" s="1"/>
  <c r="V18" i="9"/>
  <c r="Z18" i="9" s="1"/>
  <c r="AB18" i="9" s="1"/>
  <c r="AS17" i="9"/>
  <c r="X17" i="9"/>
  <c r="W17" i="9"/>
  <c r="V17" i="9"/>
  <c r="Z17" i="9" s="1"/>
  <c r="AB17" i="9" s="1"/>
  <c r="AS16" i="9"/>
  <c r="W16" i="9"/>
  <c r="AA16" i="9" s="1"/>
  <c r="AC16" i="9" s="1"/>
  <c r="V16" i="9"/>
  <c r="X16" i="9" s="1"/>
  <c r="AS15" i="9"/>
  <c r="W15" i="9"/>
  <c r="Y15" i="9" s="1"/>
  <c r="AU15" i="9" s="1"/>
  <c r="V15" i="9"/>
  <c r="Z15" i="9" s="1"/>
  <c r="AB15" i="9" s="1"/>
  <c r="AS14" i="9"/>
  <c r="Y14" i="9"/>
  <c r="AU14" i="9" s="1"/>
  <c r="W14" i="9"/>
  <c r="AT14" i="9" s="1"/>
  <c r="V14" i="9"/>
  <c r="X14" i="9" s="1"/>
  <c r="AU13" i="9"/>
  <c r="AS13" i="9"/>
  <c r="Y13" i="9"/>
  <c r="X13" i="9"/>
  <c r="W13" i="9"/>
  <c r="AT13" i="9" s="1"/>
  <c r="V13" i="9"/>
  <c r="Z13" i="9" s="1"/>
  <c r="AB13" i="9" s="1"/>
  <c r="AS12" i="9"/>
  <c r="X12" i="9"/>
  <c r="W12" i="9"/>
  <c r="AT12" i="9" s="1"/>
  <c r="V12" i="9"/>
  <c r="Z12" i="9" s="1"/>
  <c r="U11" i="9"/>
  <c r="T11" i="9"/>
  <c r="S11" i="9"/>
  <c r="R11" i="9"/>
  <c r="Q11" i="9"/>
  <c r="P11" i="9"/>
  <c r="O11" i="9"/>
  <c r="N11" i="9"/>
  <c r="M11" i="9"/>
  <c r="L11" i="9"/>
  <c r="K11" i="9"/>
  <c r="J11" i="9"/>
  <c r="I11" i="9"/>
  <c r="H11" i="9"/>
  <c r="W50" i="9" l="1"/>
  <c r="V50" i="9"/>
  <c r="AA87" i="9"/>
  <c r="AC87" i="9" s="1"/>
  <c r="V62" i="9"/>
  <c r="Z62" i="9" s="1"/>
  <c r="AB62" i="9" s="1"/>
  <c r="AA109" i="9"/>
  <c r="AC109" i="9" s="1"/>
  <c r="AT116" i="9"/>
  <c r="X110" i="9"/>
  <c r="Y110" i="9"/>
  <c r="AA106" i="9"/>
  <c r="AC106" i="9" s="1"/>
  <c r="AT105" i="9"/>
  <c r="AA86" i="9"/>
  <c r="AC86" i="9" s="1"/>
  <c r="AA88" i="9"/>
  <c r="AC88" i="9" s="1"/>
  <c r="AT83" i="9"/>
  <c r="AT78" i="9"/>
  <c r="AT74" i="9"/>
  <c r="AT73" i="9"/>
  <c r="AT75" i="9"/>
  <c r="W62" i="9"/>
  <c r="Y62" i="9" s="1"/>
  <c r="AU62" i="9" s="1"/>
  <c r="O138" i="9"/>
  <c r="S138" i="9"/>
  <c r="AA66" i="9"/>
  <c r="AC66" i="9" s="1"/>
  <c r="M138" i="9"/>
  <c r="Q138" i="9"/>
  <c r="U138" i="9"/>
  <c r="X62" i="9"/>
  <c r="X50" i="9"/>
  <c r="AA51" i="9"/>
  <c r="AC51" i="9" s="1"/>
  <c r="W31" i="9"/>
  <c r="Y31" i="9" s="1"/>
  <c r="AU31" i="9" s="1"/>
  <c r="V11" i="9"/>
  <c r="X11" i="9" s="1"/>
  <c r="AA50" i="9"/>
  <c r="AC50" i="9" s="1"/>
  <c r="Y50" i="9"/>
  <c r="AU50" i="9" s="1"/>
  <c r="AB33" i="9"/>
  <c r="Z31" i="9"/>
  <c r="AB31" i="9" s="1"/>
  <c r="AB12" i="9"/>
  <c r="AA12" i="9"/>
  <c r="AT17" i="9"/>
  <c r="AA17" i="9"/>
  <c r="AC17" i="9" s="1"/>
  <c r="Y17" i="9"/>
  <c r="AU17" i="9" s="1"/>
  <c r="AT36" i="9"/>
  <c r="AT50" i="9"/>
  <c r="AU53" i="9"/>
  <c r="AT64" i="9"/>
  <c r="AA64" i="9"/>
  <c r="AC64" i="9" s="1"/>
  <c r="Y67" i="9"/>
  <c r="AT67" i="9"/>
  <c r="Z14" i="9"/>
  <c r="AB14" i="9" s="1"/>
  <c r="Y22" i="9"/>
  <c r="AU22" i="9" s="1"/>
  <c r="AT28" i="9"/>
  <c r="Z50" i="9"/>
  <c r="AB50" i="9" s="1"/>
  <c r="AT52" i="9"/>
  <c r="AT57" i="9"/>
  <c r="AA57" i="9"/>
  <c r="AC57" i="9" s="1"/>
  <c r="AT81" i="9"/>
  <c r="AA81" i="9"/>
  <c r="AC81" i="9" s="1"/>
  <c r="AT84" i="9"/>
  <c r="AA84" i="9"/>
  <c r="AC84" i="9" s="1"/>
  <c r="AT95" i="9"/>
  <c r="X109" i="9"/>
  <c r="Z109" i="9"/>
  <c r="AB109" i="9" s="1"/>
  <c r="Y115" i="9"/>
  <c r="AA115" i="9"/>
  <c r="AC115" i="9" s="1"/>
  <c r="W11" i="9"/>
  <c r="AT11" i="9" s="1"/>
  <c r="Y12" i="9"/>
  <c r="AA14" i="9"/>
  <c r="AC14" i="9" s="1"/>
  <c r="X15" i="9"/>
  <c r="Z16" i="9"/>
  <c r="AB16" i="9" s="1"/>
  <c r="AT16" i="9"/>
  <c r="AA22" i="9"/>
  <c r="AC22" i="9" s="1"/>
  <c r="AA28" i="9"/>
  <c r="AC28" i="9" s="1"/>
  <c r="X33" i="9"/>
  <c r="X39" i="9"/>
  <c r="X42" i="9" s="1"/>
  <c r="AB45" i="9"/>
  <c r="AB47" i="9" s="1"/>
  <c r="X46" i="9"/>
  <c r="X47" i="9" s="1"/>
  <c r="AA67" i="9"/>
  <c r="AC67" i="9" s="1"/>
  <c r="AA15" i="9"/>
  <c r="AC15" i="9" s="1"/>
  <c r="AT15" i="9"/>
  <c r="Y16" i="9"/>
  <c r="AU16" i="9" s="1"/>
  <c r="X59" i="9"/>
  <c r="Z59" i="9"/>
  <c r="AB59" i="9" s="1"/>
  <c r="AB60" i="9" s="1"/>
  <c r="Y77" i="9"/>
  <c r="AU77" i="9" s="1"/>
  <c r="AT77" i="9"/>
  <c r="AA13" i="9"/>
  <c r="AC13" i="9" s="1"/>
  <c r="Y47" i="9"/>
  <c r="X90" i="9"/>
  <c r="AT71" i="9"/>
  <c r="AA71" i="9"/>
  <c r="AC71" i="9" s="1"/>
  <c r="AA77" i="9"/>
  <c r="AC77" i="9" s="1"/>
  <c r="AT93" i="9"/>
  <c r="AA93" i="9"/>
  <c r="AC93" i="9" s="1"/>
  <c r="W92" i="9"/>
  <c r="Y92" i="9" s="1"/>
  <c r="AU92" i="9" s="1"/>
  <c r="AA95" i="9"/>
  <c r="AC95" i="9" s="1"/>
  <c r="AT104" i="9"/>
  <c r="AA104" i="9"/>
  <c r="AC104" i="9" s="1"/>
  <c r="AT108" i="9"/>
  <c r="AA108" i="9"/>
  <c r="AC108" i="9" s="1"/>
  <c r="AT115" i="9"/>
  <c r="Y120" i="9"/>
  <c r="AA120" i="9"/>
  <c r="AC120" i="9" s="1"/>
  <c r="X122" i="9"/>
  <c r="Z122" i="9"/>
  <c r="AB122" i="9" s="1"/>
  <c r="Y128" i="9"/>
  <c r="AA128" i="9"/>
  <c r="AC128" i="9" s="1"/>
  <c r="X130" i="9"/>
  <c r="Z130" i="9"/>
  <c r="AB130" i="9" s="1"/>
  <c r="AA19" i="9"/>
  <c r="AC19" i="9" s="1"/>
  <c r="X20" i="9"/>
  <c r="AA21" i="9"/>
  <c r="AC21" i="9" s="1"/>
  <c r="X22" i="9"/>
  <c r="X29" i="9" s="1"/>
  <c r="Y23" i="9"/>
  <c r="AU23" i="9" s="1"/>
  <c r="Z24" i="9"/>
  <c r="AB24" i="9" s="1"/>
  <c r="AA27" i="9"/>
  <c r="AC27" i="9" s="1"/>
  <c r="X28" i="9"/>
  <c r="AA32" i="9"/>
  <c r="Y33" i="9"/>
  <c r="AA34" i="9"/>
  <c r="AC34" i="9" s="1"/>
  <c r="AT34" i="9"/>
  <c r="AA39" i="9"/>
  <c r="AC39" i="9" s="1"/>
  <c r="AT39" i="9"/>
  <c r="AA40" i="9"/>
  <c r="AC40" i="9" s="1"/>
  <c r="Y41" i="9"/>
  <c r="Y42" i="9" s="1"/>
  <c r="AA45" i="9"/>
  <c r="AT45" i="9"/>
  <c r="Y46" i="9"/>
  <c r="X53" i="9"/>
  <c r="X60" i="9" s="1"/>
  <c r="Y54" i="9"/>
  <c r="Y60" i="9" s="1"/>
  <c r="AT55" i="9"/>
  <c r="AA55" i="9"/>
  <c r="AC55" i="9" s="1"/>
  <c r="AT58" i="9"/>
  <c r="AA58" i="9"/>
  <c r="AC58" i="9" s="1"/>
  <c r="AT63" i="9"/>
  <c r="AA63" i="9"/>
  <c r="AC63" i="9" s="1"/>
  <c r="V92" i="9"/>
  <c r="X92" i="9" s="1"/>
  <c r="AT97" i="9"/>
  <c r="AA97" i="9"/>
  <c r="AC97" i="9" s="1"/>
  <c r="AT102" i="9"/>
  <c r="AA102" i="9"/>
  <c r="AC102" i="9" s="1"/>
  <c r="X115" i="9"/>
  <c r="X136" i="9" s="1"/>
  <c r="Z115" i="9"/>
  <c r="AB115" i="9" s="1"/>
  <c r="AB136" i="9" s="1"/>
  <c r="X120" i="9"/>
  <c r="Z120" i="9"/>
  <c r="AB120" i="9" s="1"/>
  <c r="Y126" i="9"/>
  <c r="AA126" i="9"/>
  <c r="AC126" i="9" s="1"/>
  <c r="AA23" i="9"/>
  <c r="AC23" i="9" s="1"/>
  <c r="AA25" i="9"/>
  <c r="AC25" i="9" s="1"/>
  <c r="AA33" i="9"/>
  <c r="AC33" i="9" s="1"/>
  <c r="AA37" i="9"/>
  <c r="AC37" i="9" s="1"/>
  <c r="AA38" i="9"/>
  <c r="AC38" i="9" s="1"/>
  <c r="AA41" i="9"/>
  <c r="AC41" i="9" s="1"/>
  <c r="AA46" i="9"/>
  <c r="AC46" i="9" s="1"/>
  <c r="AA54" i="9"/>
  <c r="AC54" i="9" s="1"/>
  <c r="AT56" i="9"/>
  <c r="AA56" i="9"/>
  <c r="AC56" i="9" s="1"/>
  <c r="AT62" i="9"/>
  <c r="AT65" i="9"/>
  <c r="Z70" i="9"/>
  <c r="AB70" i="9" s="1"/>
  <c r="AB90" i="9" s="1"/>
  <c r="AA72" i="9"/>
  <c r="AC72" i="9" s="1"/>
  <c r="Y113" i="9"/>
  <c r="Y136" i="9" s="1"/>
  <c r="AA113" i="9"/>
  <c r="AC113" i="9" s="1"/>
  <c r="Y118" i="9"/>
  <c r="AA118" i="9"/>
  <c r="AC118" i="9" s="1"/>
  <c r="X128" i="9"/>
  <c r="Z128" i="9"/>
  <c r="AB128" i="9" s="1"/>
  <c r="Y134" i="9"/>
  <c r="AA134" i="9"/>
  <c r="AC134" i="9" s="1"/>
  <c r="AA59" i="9"/>
  <c r="AC59" i="9" s="1"/>
  <c r="AA69" i="9"/>
  <c r="AC69" i="9" s="1"/>
  <c r="AA76" i="9"/>
  <c r="AC76" i="9" s="1"/>
  <c r="AA80" i="9"/>
  <c r="AC80" i="9" s="1"/>
  <c r="AA94" i="9"/>
  <c r="AC94" i="9" s="1"/>
  <c r="AT96" i="9"/>
  <c r="AA96" i="9"/>
  <c r="AC96" i="9" s="1"/>
  <c r="AT98" i="9"/>
  <c r="AA98" i="9"/>
  <c r="AC98" i="9" s="1"/>
  <c r="AT109" i="9"/>
  <c r="AT122" i="9"/>
  <c r="AT130" i="9"/>
  <c r="AA68" i="9"/>
  <c r="AC68" i="9" s="1"/>
  <c r="AA79" i="9"/>
  <c r="AC79" i="9" s="1"/>
  <c r="AA89" i="9"/>
  <c r="AC89" i="9" s="1"/>
  <c r="AT99" i="9"/>
  <c r="AA99" i="9"/>
  <c r="AC99" i="9" s="1"/>
  <c r="AT111" i="9"/>
  <c r="AT124" i="9"/>
  <c r="AT132" i="9"/>
  <c r="AA101" i="9"/>
  <c r="AC101" i="9" s="1"/>
  <c r="AA103" i="9"/>
  <c r="AC103" i="9" s="1"/>
  <c r="AA107" i="9"/>
  <c r="AC107" i="9" s="1"/>
  <c r="AA110" i="9"/>
  <c r="AC110" i="9" s="1"/>
  <c r="AA112" i="9"/>
  <c r="AC112" i="9" s="1"/>
  <c r="AA114" i="9"/>
  <c r="AC114" i="9" s="1"/>
  <c r="AA117" i="9"/>
  <c r="AC117" i="9" s="1"/>
  <c r="AA119" i="9"/>
  <c r="AC119" i="9" s="1"/>
  <c r="AA121" i="9"/>
  <c r="AC121" i="9" s="1"/>
  <c r="AA123" i="9"/>
  <c r="AC123" i="9" s="1"/>
  <c r="AA125" i="9"/>
  <c r="AC125" i="9" s="1"/>
  <c r="AA127" i="9"/>
  <c r="AC127" i="9" s="1"/>
  <c r="AA129" i="9"/>
  <c r="AC129" i="9" s="1"/>
  <c r="AA131" i="9"/>
  <c r="AC131" i="9" s="1"/>
  <c r="AA133" i="9"/>
  <c r="AC133" i="9" s="1"/>
  <c r="AA135" i="9"/>
  <c r="AC135" i="9" s="1"/>
  <c r="H45" i="1"/>
  <c r="H31" i="1"/>
  <c r="H11" i="1"/>
  <c r="J135" i="8"/>
  <c r="J134" i="8"/>
  <c r="J133" i="8"/>
  <c r="J132" i="8"/>
  <c r="J131" i="8"/>
  <c r="J130" i="8"/>
  <c r="J129" i="8"/>
  <c r="J128" i="8"/>
  <c r="J127" i="8"/>
  <c r="J126" i="8"/>
  <c r="J125" i="8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7" i="8"/>
  <c r="J106" i="8"/>
  <c r="J105" i="8"/>
  <c r="J104" i="8"/>
  <c r="J103" i="8"/>
  <c r="J102" i="8"/>
  <c r="J101" i="8"/>
  <c r="J100" i="8"/>
  <c r="J99" i="8"/>
  <c r="J98" i="8"/>
  <c r="J97" i="8"/>
  <c r="J96" i="8"/>
  <c r="J95" i="8"/>
  <c r="J94" i="8"/>
  <c r="J93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59" i="8"/>
  <c r="J58" i="8"/>
  <c r="J57" i="8"/>
  <c r="J56" i="8"/>
  <c r="J55" i="8"/>
  <c r="J54" i="8"/>
  <c r="J53" i="8"/>
  <c r="J52" i="8"/>
  <c r="J51" i="8"/>
  <c r="J46" i="8"/>
  <c r="J45" i="8"/>
  <c r="J41" i="8"/>
  <c r="J40" i="8"/>
  <c r="J39" i="8"/>
  <c r="J38" i="8"/>
  <c r="J37" i="8"/>
  <c r="J36" i="8"/>
  <c r="J35" i="8"/>
  <c r="J34" i="8"/>
  <c r="J33" i="8"/>
  <c r="J32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I135" i="8"/>
  <c r="I134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59" i="8"/>
  <c r="I58" i="8"/>
  <c r="I57" i="8"/>
  <c r="I56" i="8"/>
  <c r="I55" i="8"/>
  <c r="I54" i="8"/>
  <c r="I53" i="8"/>
  <c r="I52" i="8"/>
  <c r="I51" i="8"/>
  <c r="I46" i="8"/>
  <c r="I45" i="8"/>
  <c r="I41" i="8"/>
  <c r="I40" i="8"/>
  <c r="I39" i="8"/>
  <c r="I38" i="8"/>
  <c r="I37" i="8"/>
  <c r="I36" i="8"/>
  <c r="I35" i="8"/>
  <c r="I34" i="8"/>
  <c r="I33" i="8"/>
  <c r="I32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H135" i="8"/>
  <c r="H134" i="8"/>
  <c r="H133" i="8"/>
  <c r="H132" i="8"/>
  <c r="H131" i="8"/>
  <c r="H130" i="8"/>
  <c r="H129" i="8"/>
  <c r="H128" i="8"/>
  <c r="H127" i="8"/>
  <c r="H126" i="8"/>
  <c r="H125" i="8"/>
  <c r="H124" i="8"/>
  <c r="H123" i="8"/>
  <c r="H122" i="8"/>
  <c r="H121" i="8"/>
  <c r="H120" i="8"/>
  <c r="H119" i="8"/>
  <c r="H118" i="8"/>
  <c r="H117" i="8"/>
  <c r="H116" i="8"/>
  <c r="H115" i="8"/>
  <c r="H114" i="8"/>
  <c r="H113" i="8"/>
  <c r="H112" i="8"/>
  <c r="H111" i="8"/>
  <c r="H110" i="8"/>
  <c r="H109" i="8"/>
  <c r="H108" i="8"/>
  <c r="H107" i="8"/>
  <c r="H106" i="8"/>
  <c r="H105" i="8"/>
  <c r="H104" i="8"/>
  <c r="H103" i="8"/>
  <c r="H102" i="8"/>
  <c r="H101" i="8"/>
  <c r="H100" i="8"/>
  <c r="H99" i="8"/>
  <c r="H98" i="8"/>
  <c r="H97" i="8"/>
  <c r="H96" i="8"/>
  <c r="H95" i="8"/>
  <c r="H94" i="8"/>
  <c r="H93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59" i="8"/>
  <c r="H58" i="8"/>
  <c r="H57" i="8"/>
  <c r="H56" i="8"/>
  <c r="H55" i="8"/>
  <c r="H54" i="8"/>
  <c r="H53" i="8"/>
  <c r="H52" i="8"/>
  <c r="H51" i="8"/>
  <c r="H46" i="8"/>
  <c r="H45" i="8"/>
  <c r="H41" i="8"/>
  <c r="H40" i="8"/>
  <c r="H39" i="8"/>
  <c r="H38" i="8"/>
  <c r="H37" i="8"/>
  <c r="H36" i="8"/>
  <c r="H35" i="8"/>
  <c r="H34" i="8"/>
  <c r="H33" i="8"/>
  <c r="H32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U11" i="1"/>
  <c r="T11" i="1"/>
  <c r="S11" i="1"/>
  <c r="R11" i="1"/>
  <c r="Q11" i="1"/>
  <c r="P11" i="1"/>
  <c r="O11" i="1"/>
  <c r="N11" i="1"/>
  <c r="N31" i="1"/>
  <c r="U51" i="1"/>
  <c r="T51" i="1"/>
  <c r="S51" i="1"/>
  <c r="R51" i="1"/>
  <c r="Q51" i="1"/>
  <c r="P51" i="1"/>
  <c r="N51" i="1"/>
  <c r="O51" i="1"/>
  <c r="O63" i="1"/>
  <c r="P93" i="1"/>
  <c r="O93" i="1"/>
  <c r="N93" i="1"/>
  <c r="K93" i="1"/>
  <c r="J93" i="1"/>
  <c r="I93" i="1"/>
  <c r="H93" i="1"/>
  <c r="K63" i="1"/>
  <c r="H63" i="1"/>
  <c r="I51" i="1"/>
  <c r="H51" i="1"/>
  <c r="L45" i="1"/>
  <c r="K45" i="1"/>
  <c r="J45" i="1"/>
  <c r="I45" i="1"/>
  <c r="J31" i="1"/>
  <c r="I31" i="1"/>
  <c r="L11" i="1"/>
  <c r="K11" i="1"/>
  <c r="J11" i="1"/>
  <c r="I11" i="1"/>
  <c r="L135" i="6"/>
  <c r="L134" i="6"/>
  <c r="L133" i="6"/>
  <c r="L132" i="6"/>
  <c r="L131" i="6"/>
  <c r="L130" i="6"/>
  <c r="L129" i="6"/>
  <c r="L128" i="6"/>
  <c r="L127" i="6"/>
  <c r="L126" i="6"/>
  <c r="L125" i="6"/>
  <c r="L124" i="6"/>
  <c r="L123" i="6"/>
  <c r="L122" i="6"/>
  <c r="L121" i="6"/>
  <c r="L120" i="6"/>
  <c r="L119" i="6"/>
  <c r="L118" i="6"/>
  <c r="L117" i="6"/>
  <c r="L116" i="6"/>
  <c r="L115" i="6"/>
  <c r="L114" i="6"/>
  <c r="L113" i="6"/>
  <c r="L112" i="6"/>
  <c r="L111" i="6"/>
  <c r="L110" i="6"/>
  <c r="L109" i="6"/>
  <c r="L108" i="6"/>
  <c r="L107" i="6"/>
  <c r="L106" i="6"/>
  <c r="L105" i="6"/>
  <c r="L104" i="6"/>
  <c r="L103" i="6"/>
  <c r="L102" i="6"/>
  <c r="L101" i="6"/>
  <c r="L100" i="6"/>
  <c r="L99" i="6"/>
  <c r="L98" i="6"/>
  <c r="L97" i="6"/>
  <c r="L96" i="6"/>
  <c r="L95" i="6"/>
  <c r="L94" i="6"/>
  <c r="L93" i="6"/>
  <c r="L89" i="6"/>
  <c r="L88" i="6"/>
  <c r="L87" i="6"/>
  <c r="L86" i="6"/>
  <c r="L85" i="6"/>
  <c r="L84" i="6"/>
  <c r="L83" i="6"/>
  <c r="L82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59" i="6"/>
  <c r="L58" i="6"/>
  <c r="L57" i="6"/>
  <c r="L56" i="6"/>
  <c r="L55" i="6"/>
  <c r="L54" i="6"/>
  <c r="L53" i="6"/>
  <c r="L52" i="6"/>
  <c r="L51" i="6"/>
  <c r="L46" i="6"/>
  <c r="L45" i="6"/>
  <c r="L41" i="6"/>
  <c r="L40" i="6"/>
  <c r="L39" i="6"/>
  <c r="L38" i="6"/>
  <c r="L37" i="6"/>
  <c r="L36" i="6"/>
  <c r="L35" i="6"/>
  <c r="L34" i="6"/>
  <c r="L33" i="6"/>
  <c r="L32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59" i="6"/>
  <c r="J58" i="6"/>
  <c r="J57" i="6"/>
  <c r="J56" i="6"/>
  <c r="J55" i="6"/>
  <c r="J54" i="6"/>
  <c r="J53" i="6"/>
  <c r="J52" i="6"/>
  <c r="J51" i="6"/>
  <c r="J46" i="6"/>
  <c r="J45" i="6"/>
  <c r="J41" i="6"/>
  <c r="J40" i="6"/>
  <c r="J39" i="6"/>
  <c r="J38" i="6"/>
  <c r="J37" i="6"/>
  <c r="J36" i="6"/>
  <c r="J35" i="6"/>
  <c r="J34" i="6"/>
  <c r="J33" i="6"/>
  <c r="J32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H135" i="6"/>
  <c r="H134" i="6"/>
  <c r="H133" i="6"/>
  <c r="H132" i="6"/>
  <c r="H131" i="6"/>
  <c r="H130" i="6"/>
  <c r="H129" i="6"/>
  <c r="H128" i="6"/>
  <c r="H127" i="6"/>
  <c r="H126" i="6"/>
  <c r="H125" i="6"/>
  <c r="H124" i="6"/>
  <c r="H123" i="6"/>
  <c r="H122" i="6"/>
  <c r="H121" i="6"/>
  <c r="H120" i="6"/>
  <c r="H119" i="6"/>
  <c r="H118" i="6"/>
  <c r="H117" i="6"/>
  <c r="H116" i="6"/>
  <c r="H115" i="6"/>
  <c r="H114" i="6"/>
  <c r="H113" i="6"/>
  <c r="H112" i="6"/>
  <c r="H111" i="6"/>
  <c r="H110" i="6"/>
  <c r="H109" i="6"/>
  <c r="H108" i="6"/>
  <c r="H107" i="6"/>
  <c r="H106" i="6"/>
  <c r="H105" i="6"/>
  <c r="H104" i="6"/>
  <c r="H103" i="6"/>
  <c r="H102" i="6"/>
  <c r="H101" i="6"/>
  <c r="H100" i="6"/>
  <c r="H99" i="6"/>
  <c r="H98" i="6"/>
  <c r="H97" i="6"/>
  <c r="H96" i="6"/>
  <c r="H95" i="6"/>
  <c r="H94" i="6"/>
  <c r="H93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59" i="6"/>
  <c r="H58" i="6"/>
  <c r="H57" i="6"/>
  <c r="H56" i="6"/>
  <c r="H55" i="6"/>
  <c r="H54" i="6"/>
  <c r="H53" i="6"/>
  <c r="H52" i="6"/>
  <c r="H51" i="6"/>
  <c r="H46" i="6"/>
  <c r="H45" i="6"/>
  <c r="H41" i="6"/>
  <c r="H40" i="6"/>
  <c r="H39" i="6"/>
  <c r="H38" i="6"/>
  <c r="H37" i="6"/>
  <c r="H36" i="6"/>
  <c r="H35" i="6"/>
  <c r="H34" i="6"/>
  <c r="H33" i="6"/>
  <c r="H32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O45" i="1"/>
  <c r="H11" i="6" l="1"/>
  <c r="J11" i="6"/>
  <c r="L11" i="6"/>
  <c r="H92" i="6"/>
  <c r="L92" i="6"/>
  <c r="J92" i="6"/>
  <c r="W51" i="1"/>
  <c r="H11" i="8"/>
  <c r="V51" i="1"/>
  <c r="I11" i="8"/>
  <c r="J11" i="8"/>
  <c r="AT31" i="9"/>
  <c r="AA62" i="9"/>
  <c r="AC62" i="9" s="1"/>
  <c r="AC60" i="9"/>
  <c r="X140" i="9"/>
  <c r="AC45" i="9"/>
  <c r="AC47" i="9" s="1"/>
  <c r="AA44" i="9"/>
  <c r="AC44" i="9" s="1"/>
  <c r="AC32" i="9"/>
  <c r="AA31" i="9"/>
  <c r="AC31" i="9" s="1"/>
  <c r="AC42" i="9" s="1"/>
  <c r="Z11" i="9"/>
  <c r="AB11" i="9" s="1"/>
  <c r="Z92" i="9"/>
  <c r="AB92" i="9" s="1"/>
  <c r="AC90" i="9"/>
  <c r="W138" i="9"/>
  <c r="AA138" i="9" s="1"/>
  <c r="Y11" i="9"/>
  <c r="AU11" i="9" s="1"/>
  <c r="AA92" i="9"/>
  <c r="AC92" i="9" s="1"/>
  <c r="AC136" i="9"/>
  <c r="Y29" i="9"/>
  <c r="AU12" i="9"/>
  <c r="AC12" i="9"/>
  <c r="AC29" i="9" s="1"/>
  <c r="AA11" i="9"/>
  <c r="AC11" i="9" s="1"/>
  <c r="AB29" i="9"/>
  <c r="AT92" i="9"/>
  <c r="AU67" i="9"/>
  <c r="Y90" i="9"/>
  <c r="AB42" i="9"/>
  <c r="V11" i="1"/>
  <c r="X11" i="1" s="1"/>
  <c r="W11" i="1"/>
  <c r="Y11" i="1" l="1"/>
  <c r="AB140" i="9"/>
  <c r="Y140" i="9"/>
  <c r="AU140" i="9" s="1"/>
  <c r="AC140" i="9"/>
  <c r="AP135" i="8"/>
  <c r="T135" i="8"/>
  <c r="V135" i="8" s="1"/>
  <c r="S135" i="8"/>
  <c r="W135" i="8" s="1"/>
  <c r="Y135" i="8" s="1"/>
  <c r="AP134" i="8"/>
  <c r="X134" i="8"/>
  <c r="Z134" i="8" s="1"/>
  <c r="T134" i="8"/>
  <c r="V134" i="8" s="1"/>
  <c r="S134" i="8"/>
  <c r="W134" i="8" s="1"/>
  <c r="Y134" i="8" s="1"/>
  <c r="AP133" i="8"/>
  <c r="T133" i="8"/>
  <c r="V133" i="8" s="1"/>
  <c r="S133" i="8"/>
  <c r="W133" i="8" s="1"/>
  <c r="Y133" i="8" s="1"/>
  <c r="AP132" i="8"/>
  <c r="T132" i="8"/>
  <c r="S132" i="8"/>
  <c r="W132" i="8" s="1"/>
  <c r="Y132" i="8" s="1"/>
  <c r="AP131" i="8"/>
  <c r="T131" i="8"/>
  <c r="S131" i="8"/>
  <c r="W131" i="8" s="1"/>
  <c r="Y131" i="8" s="1"/>
  <c r="AP130" i="8"/>
  <c r="T130" i="8"/>
  <c r="S130" i="8"/>
  <c r="W130" i="8" s="1"/>
  <c r="Y130" i="8" s="1"/>
  <c r="AP129" i="8"/>
  <c r="X129" i="8"/>
  <c r="Z129" i="8" s="1"/>
  <c r="T129" i="8"/>
  <c r="AQ129" i="8" s="1"/>
  <c r="S129" i="8"/>
  <c r="W129" i="8" s="1"/>
  <c r="Y129" i="8" s="1"/>
  <c r="AP128" i="8"/>
  <c r="T128" i="8"/>
  <c r="X128" i="8" s="1"/>
  <c r="Z128" i="8" s="1"/>
  <c r="S128" i="8"/>
  <c r="W128" i="8" s="1"/>
  <c r="Y128" i="8" s="1"/>
  <c r="AP127" i="8"/>
  <c r="T127" i="8"/>
  <c r="X127" i="8" s="1"/>
  <c r="Z127" i="8" s="1"/>
  <c r="S127" i="8"/>
  <c r="W127" i="8" s="1"/>
  <c r="Y127" i="8" s="1"/>
  <c r="AP126" i="8"/>
  <c r="T126" i="8"/>
  <c r="AQ126" i="8" s="1"/>
  <c r="S126" i="8"/>
  <c r="W126" i="8" s="1"/>
  <c r="Y126" i="8" s="1"/>
  <c r="AP125" i="8"/>
  <c r="T125" i="8"/>
  <c r="X125" i="8" s="1"/>
  <c r="Z125" i="8" s="1"/>
  <c r="S125" i="8"/>
  <c r="W125" i="8" s="1"/>
  <c r="Y125" i="8" s="1"/>
  <c r="AP124" i="8"/>
  <c r="T124" i="8"/>
  <c r="S124" i="8"/>
  <c r="W124" i="8" s="1"/>
  <c r="Y124" i="8" s="1"/>
  <c r="AP123" i="8"/>
  <c r="T123" i="8"/>
  <c r="S123" i="8"/>
  <c r="W123" i="8" s="1"/>
  <c r="Y123" i="8" s="1"/>
  <c r="AP122" i="8"/>
  <c r="T122" i="8"/>
  <c r="S122" i="8"/>
  <c r="W122" i="8" s="1"/>
  <c r="Y122" i="8" s="1"/>
  <c r="AP121" i="8"/>
  <c r="T121" i="8"/>
  <c r="AQ121" i="8" s="1"/>
  <c r="S121" i="8"/>
  <c r="W121" i="8" s="1"/>
  <c r="Y121" i="8" s="1"/>
  <c r="AP120" i="8"/>
  <c r="T120" i="8"/>
  <c r="X120" i="8" s="1"/>
  <c r="Z120" i="8" s="1"/>
  <c r="S120" i="8"/>
  <c r="W120" i="8" s="1"/>
  <c r="Y120" i="8" s="1"/>
  <c r="AP119" i="8"/>
  <c r="T119" i="8"/>
  <c r="AQ119" i="8" s="1"/>
  <c r="S119" i="8"/>
  <c r="W119" i="8" s="1"/>
  <c r="Y119" i="8" s="1"/>
  <c r="AP118" i="8"/>
  <c r="U118" i="8"/>
  <c r="T118" i="8"/>
  <c r="X118" i="8" s="1"/>
  <c r="Z118" i="8" s="1"/>
  <c r="S118" i="8"/>
  <c r="W118" i="8" s="1"/>
  <c r="Y118" i="8" s="1"/>
  <c r="AP117" i="8"/>
  <c r="T117" i="8"/>
  <c r="X117" i="8" s="1"/>
  <c r="Z117" i="8" s="1"/>
  <c r="S117" i="8"/>
  <c r="W117" i="8" s="1"/>
  <c r="Y117" i="8" s="1"/>
  <c r="AP116" i="8"/>
  <c r="T116" i="8"/>
  <c r="X116" i="8" s="1"/>
  <c r="Z116" i="8" s="1"/>
  <c r="S116" i="8"/>
  <c r="W116" i="8" s="1"/>
  <c r="Y116" i="8" s="1"/>
  <c r="AP115" i="8"/>
  <c r="T115" i="8"/>
  <c r="V115" i="8" s="1"/>
  <c r="S115" i="8"/>
  <c r="W115" i="8" s="1"/>
  <c r="Y115" i="8" s="1"/>
  <c r="AP114" i="8"/>
  <c r="T114" i="8"/>
  <c r="X114" i="8" s="1"/>
  <c r="Z114" i="8" s="1"/>
  <c r="S114" i="8"/>
  <c r="W114" i="8" s="1"/>
  <c r="Y114" i="8" s="1"/>
  <c r="AP113" i="8"/>
  <c r="T113" i="8"/>
  <c r="AQ113" i="8" s="1"/>
  <c r="S113" i="8"/>
  <c r="W113" i="8" s="1"/>
  <c r="Y113" i="8" s="1"/>
  <c r="AP112" i="8"/>
  <c r="T112" i="8"/>
  <c r="AQ112" i="8" s="1"/>
  <c r="S112" i="8"/>
  <c r="W112" i="8" s="1"/>
  <c r="Y112" i="8" s="1"/>
  <c r="AP111" i="8"/>
  <c r="T111" i="8"/>
  <c r="S111" i="8"/>
  <c r="W111" i="8" s="1"/>
  <c r="Y111" i="8" s="1"/>
  <c r="AP110" i="8"/>
  <c r="T110" i="8"/>
  <c r="S110" i="8"/>
  <c r="W110" i="8" s="1"/>
  <c r="Y110" i="8" s="1"/>
  <c r="AP109" i="8"/>
  <c r="T109" i="8"/>
  <c r="X109" i="8" s="1"/>
  <c r="Z109" i="8" s="1"/>
  <c r="S109" i="8"/>
  <c r="W109" i="8" s="1"/>
  <c r="Y109" i="8" s="1"/>
  <c r="AP108" i="8"/>
  <c r="X108" i="8"/>
  <c r="Z108" i="8" s="1"/>
  <c r="T108" i="8"/>
  <c r="AQ108" i="8" s="1"/>
  <c r="S108" i="8"/>
  <c r="W108" i="8" s="1"/>
  <c r="Y108" i="8" s="1"/>
  <c r="AP107" i="8"/>
  <c r="T107" i="8"/>
  <c r="AQ107" i="8" s="1"/>
  <c r="S107" i="8"/>
  <c r="U107" i="8" s="1"/>
  <c r="AP106" i="8"/>
  <c r="T106" i="8"/>
  <c r="AQ106" i="8" s="1"/>
  <c r="S106" i="8"/>
  <c r="W106" i="8" s="1"/>
  <c r="Y106" i="8" s="1"/>
  <c r="AP105" i="8"/>
  <c r="T105" i="8"/>
  <c r="AQ105" i="8" s="1"/>
  <c r="S105" i="8"/>
  <c r="W105" i="8" s="1"/>
  <c r="Y105" i="8" s="1"/>
  <c r="AR104" i="8"/>
  <c r="AP104" i="8"/>
  <c r="W104" i="8"/>
  <c r="Y104" i="8" s="1"/>
  <c r="T104" i="8"/>
  <c r="S104" i="8"/>
  <c r="AP103" i="8"/>
  <c r="W103" i="8"/>
  <c r="Y103" i="8" s="1"/>
  <c r="T103" i="8"/>
  <c r="AQ103" i="8" s="1"/>
  <c r="S103" i="8"/>
  <c r="U103" i="8" s="1"/>
  <c r="AR102" i="8"/>
  <c r="AP102" i="8"/>
  <c r="T102" i="8"/>
  <c r="AQ102" i="8" s="1"/>
  <c r="S102" i="8"/>
  <c r="W102" i="8" s="1"/>
  <c r="Y102" i="8" s="1"/>
  <c r="AP101" i="8"/>
  <c r="T101" i="8"/>
  <c r="AQ101" i="8" s="1"/>
  <c r="S101" i="8"/>
  <c r="U101" i="8" s="1"/>
  <c r="AP100" i="8"/>
  <c r="T100" i="8"/>
  <c r="AQ100" i="8" s="1"/>
  <c r="S100" i="8"/>
  <c r="W100" i="8" s="1"/>
  <c r="Y100" i="8" s="1"/>
  <c r="AR99" i="8"/>
  <c r="AP99" i="8"/>
  <c r="T99" i="8"/>
  <c r="AQ99" i="8" s="1"/>
  <c r="S99" i="8"/>
  <c r="W99" i="8" s="1"/>
  <c r="Y99" i="8" s="1"/>
  <c r="AP98" i="8"/>
  <c r="T98" i="8"/>
  <c r="AQ98" i="8" s="1"/>
  <c r="S98" i="8"/>
  <c r="W98" i="8" s="1"/>
  <c r="Y98" i="8" s="1"/>
  <c r="AP97" i="8"/>
  <c r="T97" i="8"/>
  <c r="X97" i="8" s="1"/>
  <c r="Z97" i="8" s="1"/>
  <c r="S97" i="8"/>
  <c r="W97" i="8" s="1"/>
  <c r="Y97" i="8" s="1"/>
  <c r="AP96" i="8"/>
  <c r="T96" i="8"/>
  <c r="S96" i="8"/>
  <c r="W96" i="8" s="1"/>
  <c r="Y96" i="8" s="1"/>
  <c r="AP95" i="8"/>
  <c r="T95" i="8"/>
  <c r="AQ95" i="8" s="1"/>
  <c r="S95" i="8"/>
  <c r="U95" i="8" s="1"/>
  <c r="AP94" i="8"/>
  <c r="T94" i="8"/>
  <c r="V94" i="8" s="1"/>
  <c r="AR94" i="8" s="1"/>
  <c r="S94" i="8"/>
  <c r="W94" i="8" s="1"/>
  <c r="Y94" i="8" s="1"/>
  <c r="AR93" i="8"/>
  <c r="AP93" i="8"/>
  <c r="T93" i="8"/>
  <c r="AQ93" i="8" s="1"/>
  <c r="S93" i="8"/>
  <c r="W93" i="8" s="1"/>
  <c r="Y93" i="8" s="1"/>
  <c r="R92" i="8"/>
  <c r="Q92" i="8"/>
  <c r="P92" i="8"/>
  <c r="O92" i="8"/>
  <c r="N92" i="8"/>
  <c r="M92" i="8"/>
  <c r="L92" i="8"/>
  <c r="K92" i="8"/>
  <c r="J92" i="8"/>
  <c r="I92" i="8"/>
  <c r="H92" i="8"/>
  <c r="AP89" i="8"/>
  <c r="T89" i="8"/>
  <c r="AQ89" i="8" s="1"/>
  <c r="S89" i="8"/>
  <c r="U89" i="8" s="1"/>
  <c r="AP88" i="8"/>
  <c r="T88" i="8"/>
  <c r="X88" i="8" s="1"/>
  <c r="Z88" i="8" s="1"/>
  <c r="S88" i="8"/>
  <c r="W88" i="8" s="1"/>
  <c r="Y88" i="8" s="1"/>
  <c r="AP87" i="8"/>
  <c r="T87" i="8"/>
  <c r="AQ87" i="8" s="1"/>
  <c r="S87" i="8"/>
  <c r="W87" i="8" s="1"/>
  <c r="Y87" i="8" s="1"/>
  <c r="AP86" i="8"/>
  <c r="T86" i="8"/>
  <c r="X86" i="8" s="1"/>
  <c r="Z86" i="8" s="1"/>
  <c r="S86" i="8"/>
  <c r="W86" i="8" s="1"/>
  <c r="Y86" i="8" s="1"/>
  <c r="AP85" i="8"/>
  <c r="T85" i="8"/>
  <c r="S85" i="8"/>
  <c r="W85" i="8" s="1"/>
  <c r="Y85" i="8" s="1"/>
  <c r="AP84" i="8"/>
  <c r="T84" i="8"/>
  <c r="S84" i="8"/>
  <c r="W84" i="8" s="1"/>
  <c r="Y84" i="8" s="1"/>
  <c r="AR83" i="8"/>
  <c r="AP83" i="8"/>
  <c r="T83" i="8"/>
  <c r="AQ83" i="8" s="1"/>
  <c r="S83" i="8"/>
  <c r="W83" i="8" s="1"/>
  <c r="Y83" i="8" s="1"/>
  <c r="AP82" i="8"/>
  <c r="T82" i="8"/>
  <c r="X82" i="8" s="1"/>
  <c r="Z82" i="8" s="1"/>
  <c r="S82" i="8"/>
  <c r="U82" i="8" s="1"/>
  <c r="AP81" i="8"/>
  <c r="T81" i="8"/>
  <c r="X81" i="8" s="1"/>
  <c r="Z81" i="8" s="1"/>
  <c r="S81" i="8"/>
  <c r="W81" i="8" s="1"/>
  <c r="Y81" i="8" s="1"/>
  <c r="AP80" i="8"/>
  <c r="T80" i="8"/>
  <c r="S80" i="8"/>
  <c r="AP79" i="8"/>
  <c r="T79" i="8"/>
  <c r="AQ79" i="8" s="1"/>
  <c r="S79" i="8"/>
  <c r="U79" i="8" s="1"/>
  <c r="AP78" i="8"/>
  <c r="T78" i="8"/>
  <c r="AQ78" i="8" s="1"/>
  <c r="S78" i="8"/>
  <c r="W78" i="8" s="1"/>
  <c r="Y78" i="8" s="1"/>
  <c r="AP77" i="8"/>
  <c r="T77" i="8"/>
  <c r="AQ77" i="8" s="1"/>
  <c r="S77" i="8"/>
  <c r="W77" i="8" s="1"/>
  <c r="Y77" i="8" s="1"/>
  <c r="AP76" i="8"/>
  <c r="T76" i="8"/>
  <c r="V76" i="8" s="1"/>
  <c r="S76" i="8"/>
  <c r="U76" i="8" s="1"/>
  <c r="AP75" i="8"/>
  <c r="T75" i="8"/>
  <c r="S75" i="8"/>
  <c r="W75" i="8" s="1"/>
  <c r="Y75" i="8" s="1"/>
  <c r="AP74" i="8"/>
  <c r="T74" i="8"/>
  <c r="S74" i="8"/>
  <c r="W74" i="8" s="1"/>
  <c r="Y74" i="8" s="1"/>
  <c r="AP73" i="8"/>
  <c r="T73" i="8"/>
  <c r="S73" i="8"/>
  <c r="W73" i="8" s="1"/>
  <c r="Y73" i="8" s="1"/>
  <c r="AP72" i="8"/>
  <c r="U72" i="8"/>
  <c r="T72" i="8"/>
  <c r="AQ72" i="8" s="1"/>
  <c r="S72" i="8"/>
  <c r="W72" i="8" s="1"/>
  <c r="Y72" i="8" s="1"/>
  <c r="AP71" i="8"/>
  <c r="T71" i="8"/>
  <c r="X71" i="8" s="1"/>
  <c r="Z71" i="8" s="1"/>
  <c r="S71" i="8"/>
  <c r="W71" i="8" s="1"/>
  <c r="Y71" i="8" s="1"/>
  <c r="AP70" i="8"/>
  <c r="T70" i="8"/>
  <c r="V70" i="8" s="1"/>
  <c r="AR70" i="8" s="1"/>
  <c r="S70" i="8"/>
  <c r="W70" i="8" s="1"/>
  <c r="Y70" i="8" s="1"/>
  <c r="AP69" i="8"/>
  <c r="T69" i="8"/>
  <c r="AQ69" i="8" s="1"/>
  <c r="S69" i="8"/>
  <c r="AP68" i="8"/>
  <c r="T68" i="8"/>
  <c r="AQ68" i="8" s="1"/>
  <c r="S68" i="8"/>
  <c r="U68" i="8" s="1"/>
  <c r="AP67" i="8"/>
  <c r="T67" i="8"/>
  <c r="AQ67" i="8" s="1"/>
  <c r="S67" i="8"/>
  <c r="W67" i="8" s="1"/>
  <c r="Y67" i="8" s="1"/>
  <c r="AR66" i="8"/>
  <c r="AP66" i="8"/>
  <c r="T66" i="8"/>
  <c r="X66" i="8" s="1"/>
  <c r="Z66" i="8" s="1"/>
  <c r="S66" i="8"/>
  <c r="W66" i="8" s="1"/>
  <c r="Y66" i="8" s="1"/>
  <c r="AP65" i="8"/>
  <c r="T65" i="8"/>
  <c r="S65" i="8"/>
  <c r="W65" i="8" s="1"/>
  <c r="Y65" i="8" s="1"/>
  <c r="AP64" i="8"/>
  <c r="T64" i="8"/>
  <c r="S64" i="8"/>
  <c r="W64" i="8" s="1"/>
  <c r="Y64" i="8" s="1"/>
  <c r="AP63" i="8"/>
  <c r="T63" i="8"/>
  <c r="S63" i="8"/>
  <c r="W63" i="8" s="1"/>
  <c r="Y63" i="8" s="1"/>
  <c r="R62" i="8"/>
  <c r="Q62" i="8"/>
  <c r="P62" i="8"/>
  <c r="O62" i="8"/>
  <c r="N62" i="8"/>
  <c r="M62" i="8"/>
  <c r="L62" i="8"/>
  <c r="K62" i="8"/>
  <c r="J62" i="8"/>
  <c r="I62" i="8"/>
  <c r="H62" i="8"/>
  <c r="AP59" i="8"/>
  <c r="T59" i="8"/>
  <c r="X59" i="8" s="1"/>
  <c r="Z59" i="8" s="1"/>
  <c r="S59" i="8"/>
  <c r="U59" i="8" s="1"/>
  <c r="AR58" i="8"/>
  <c r="AP58" i="8"/>
  <c r="T58" i="8"/>
  <c r="S58" i="8"/>
  <c r="W58" i="8" s="1"/>
  <c r="Y58" i="8" s="1"/>
  <c r="AP57" i="8"/>
  <c r="T57" i="8"/>
  <c r="S57" i="8"/>
  <c r="W57" i="8" s="1"/>
  <c r="Y57" i="8" s="1"/>
  <c r="AP56" i="8"/>
  <c r="T56" i="8"/>
  <c r="S56" i="8"/>
  <c r="W56" i="8" s="1"/>
  <c r="Y56" i="8" s="1"/>
  <c r="AP55" i="8"/>
  <c r="T55" i="8"/>
  <c r="S55" i="8"/>
  <c r="W55" i="8" s="1"/>
  <c r="Y55" i="8" s="1"/>
  <c r="AP54" i="8"/>
  <c r="T54" i="8"/>
  <c r="S54" i="8"/>
  <c r="W54" i="8" s="1"/>
  <c r="Y54" i="8" s="1"/>
  <c r="AP53" i="8"/>
  <c r="T53" i="8"/>
  <c r="AQ53" i="8" s="1"/>
  <c r="S53" i="8"/>
  <c r="U53" i="8" s="1"/>
  <c r="AP52" i="8"/>
  <c r="T52" i="8"/>
  <c r="X52" i="8" s="1"/>
  <c r="Z52" i="8" s="1"/>
  <c r="S52" i="8"/>
  <c r="W52" i="8" s="1"/>
  <c r="Y52" i="8" s="1"/>
  <c r="AP51" i="8"/>
  <c r="T51" i="8"/>
  <c r="AQ51" i="8" s="1"/>
  <c r="S51" i="8"/>
  <c r="R50" i="8"/>
  <c r="Q50" i="8"/>
  <c r="P50" i="8"/>
  <c r="O50" i="8"/>
  <c r="N50" i="8"/>
  <c r="M50" i="8"/>
  <c r="L50" i="8"/>
  <c r="K50" i="8"/>
  <c r="J50" i="8"/>
  <c r="I50" i="8"/>
  <c r="H50" i="8"/>
  <c r="W49" i="8"/>
  <c r="T49" i="8"/>
  <c r="X49" i="8" s="1"/>
  <c r="V47" i="8"/>
  <c r="U47" i="8"/>
  <c r="AP46" i="8"/>
  <c r="T46" i="8"/>
  <c r="X46" i="8" s="1"/>
  <c r="Z46" i="8" s="1"/>
  <c r="S46" i="8"/>
  <c r="W46" i="8" s="1"/>
  <c r="Y46" i="8" s="1"/>
  <c r="AP45" i="8"/>
  <c r="T45" i="8"/>
  <c r="T44" i="8" s="1"/>
  <c r="S45" i="8"/>
  <c r="W45" i="8" s="1"/>
  <c r="R44" i="8"/>
  <c r="Q44" i="8"/>
  <c r="P44" i="8"/>
  <c r="O44" i="8"/>
  <c r="N44" i="8"/>
  <c r="M44" i="8"/>
  <c r="L44" i="8"/>
  <c r="K44" i="8"/>
  <c r="J44" i="8"/>
  <c r="I44" i="8"/>
  <c r="H44" i="8"/>
  <c r="AP41" i="8"/>
  <c r="T41" i="8"/>
  <c r="AQ41" i="8" s="1"/>
  <c r="S41" i="8"/>
  <c r="W41" i="8" s="1"/>
  <c r="Y41" i="8" s="1"/>
  <c r="AP40" i="8"/>
  <c r="T40" i="8"/>
  <c r="AQ40" i="8" s="1"/>
  <c r="S40" i="8"/>
  <c r="W40" i="8" s="1"/>
  <c r="Y40" i="8" s="1"/>
  <c r="AP39" i="8"/>
  <c r="T39" i="8"/>
  <c r="X39" i="8" s="1"/>
  <c r="Z39" i="8" s="1"/>
  <c r="S39" i="8"/>
  <c r="W39" i="8" s="1"/>
  <c r="Y39" i="8" s="1"/>
  <c r="AP38" i="8"/>
  <c r="T38" i="8"/>
  <c r="AQ38" i="8" s="1"/>
  <c r="S38" i="8"/>
  <c r="W38" i="8" s="1"/>
  <c r="Y38" i="8" s="1"/>
  <c r="AP37" i="8"/>
  <c r="T37" i="8"/>
  <c r="X37" i="8" s="1"/>
  <c r="Z37" i="8" s="1"/>
  <c r="S37" i="8"/>
  <c r="W37" i="8" s="1"/>
  <c r="Y37" i="8" s="1"/>
  <c r="AR36" i="8"/>
  <c r="AP36" i="8"/>
  <c r="T36" i="8"/>
  <c r="AQ36" i="8" s="1"/>
  <c r="S36" i="8"/>
  <c r="W36" i="8" s="1"/>
  <c r="Y36" i="8" s="1"/>
  <c r="AP35" i="8"/>
  <c r="T35" i="8"/>
  <c r="AQ35" i="8" s="1"/>
  <c r="S35" i="8"/>
  <c r="W35" i="8" s="1"/>
  <c r="Y35" i="8" s="1"/>
  <c r="AP34" i="8"/>
  <c r="V34" i="8"/>
  <c r="V42" i="8" s="1"/>
  <c r="T34" i="8"/>
  <c r="AQ34" i="8" s="1"/>
  <c r="S34" i="8"/>
  <c r="W34" i="8" s="1"/>
  <c r="Y34" i="8" s="1"/>
  <c r="AP33" i="8"/>
  <c r="T33" i="8"/>
  <c r="X33" i="8" s="1"/>
  <c r="Z33" i="8" s="1"/>
  <c r="S33" i="8"/>
  <c r="W33" i="8" s="1"/>
  <c r="Y33" i="8" s="1"/>
  <c r="AP32" i="8"/>
  <c r="X32" i="8"/>
  <c r="Z32" i="8" s="1"/>
  <c r="T32" i="8"/>
  <c r="AQ32" i="8" s="1"/>
  <c r="S32" i="8"/>
  <c r="W32" i="8" s="1"/>
  <c r="Y32" i="8" s="1"/>
  <c r="R31" i="8"/>
  <c r="Q31" i="8"/>
  <c r="P31" i="8"/>
  <c r="O31" i="8"/>
  <c r="N31" i="8"/>
  <c r="M31" i="8"/>
  <c r="L31" i="8"/>
  <c r="K31" i="8"/>
  <c r="J31" i="8"/>
  <c r="I31" i="8"/>
  <c r="H31" i="8"/>
  <c r="AP28" i="8"/>
  <c r="T28" i="8"/>
  <c r="V28" i="8" s="1"/>
  <c r="AR28" i="8" s="1"/>
  <c r="S28" i="8"/>
  <c r="W28" i="8" s="1"/>
  <c r="Y28" i="8" s="1"/>
  <c r="AP27" i="8"/>
  <c r="T27" i="8"/>
  <c r="V27" i="8" s="1"/>
  <c r="AR27" i="8" s="1"/>
  <c r="S27" i="8"/>
  <c r="U27" i="8" s="1"/>
  <c r="AP26" i="8"/>
  <c r="T26" i="8"/>
  <c r="S26" i="8"/>
  <c r="W26" i="8" s="1"/>
  <c r="Y26" i="8" s="1"/>
  <c r="AP25" i="8"/>
  <c r="T25" i="8"/>
  <c r="S25" i="8"/>
  <c r="W25" i="8" s="1"/>
  <c r="Y25" i="8" s="1"/>
  <c r="AP24" i="8"/>
  <c r="T24" i="8"/>
  <c r="AQ24" i="8" s="1"/>
  <c r="S24" i="8"/>
  <c r="U24" i="8" s="1"/>
  <c r="AP23" i="8"/>
  <c r="T23" i="8"/>
  <c r="AQ23" i="8" s="1"/>
  <c r="S23" i="8"/>
  <c r="W23" i="8" s="1"/>
  <c r="Y23" i="8" s="1"/>
  <c r="AP22" i="8"/>
  <c r="T22" i="8"/>
  <c r="V22" i="8" s="1"/>
  <c r="AR22" i="8" s="1"/>
  <c r="S22" i="8"/>
  <c r="W22" i="8" s="1"/>
  <c r="Y22" i="8" s="1"/>
  <c r="AR21" i="8"/>
  <c r="AP21" i="8"/>
  <c r="T21" i="8"/>
  <c r="AQ21" i="8" s="1"/>
  <c r="S21" i="8"/>
  <c r="W21" i="8" s="1"/>
  <c r="Y21" i="8" s="1"/>
  <c r="AP20" i="8"/>
  <c r="T20" i="8"/>
  <c r="V20" i="8" s="1"/>
  <c r="AR20" i="8" s="1"/>
  <c r="S20" i="8"/>
  <c r="W20" i="8" s="1"/>
  <c r="Y20" i="8" s="1"/>
  <c r="AP19" i="8"/>
  <c r="T19" i="8"/>
  <c r="V19" i="8" s="1"/>
  <c r="AR19" i="8" s="1"/>
  <c r="S19" i="8"/>
  <c r="U19" i="8" s="1"/>
  <c r="AP18" i="8"/>
  <c r="T18" i="8"/>
  <c r="AQ18" i="8" s="1"/>
  <c r="S18" i="8"/>
  <c r="U18" i="8" s="1"/>
  <c r="AP17" i="8"/>
  <c r="T17" i="8"/>
  <c r="AQ17" i="8" s="1"/>
  <c r="S17" i="8"/>
  <c r="W17" i="8" s="1"/>
  <c r="Y17" i="8" s="1"/>
  <c r="AP16" i="8"/>
  <c r="T16" i="8"/>
  <c r="V16" i="8" s="1"/>
  <c r="AR16" i="8" s="1"/>
  <c r="S16" i="8"/>
  <c r="W16" i="8" s="1"/>
  <c r="Y16" i="8" s="1"/>
  <c r="AP15" i="8"/>
  <c r="T15" i="8"/>
  <c r="V15" i="8" s="1"/>
  <c r="AR15" i="8" s="1"/>
  <c r="S15" i="8"/>
  <c r="U15" i="8" s="1"/>
  <c r="AP14" i="8"/>
  <c r="T14" i="8"/>
  <c r="AQ14" i="8" s="1"/>
  <c r="S14" i="8"/>
  <c r="W14" i="8" s="1"/>
  <c r="Y14" i="8" s="1"/>
  <c r="AP13" i="8"/>
  <c r="T13" i="8"/>
  <c r="X13" i="8" s="1"/>
  <c r="Z13" i="8" s="1"/>
  <c r="S13" i="8"/>
  <c r="W13" i="8" s="1"/>
  <c r="Y13" i="8" s="1"/>
  <c r="AP12" i="8"/>
  <c r="T12" i="8"/>
  <c r="V12" i="8" s="1"/>
  <c r="S12" i="8"/>
  <c r="U12" i="8" s="1"/>
  <c r="R11" i="8"/>
  <c r="Q11" i="8"/>
  <c r="P11" i="8"/>
  <c r="O11" i="8"/>
  <c r="N11" i="8"/>
  <c r="M11" i="8"/>
  <c r="L11" i="8"/>
  <c r="K11" i="8"/>
  <c r="X16" i="8" l="1"/>
  <c r="Z16" i="8" s="1"/>
  <c r="X45" i="8"/>
  <c r="Z45" i="8" s="1"/>
  <c r="X76" i="8"/>
  <c r="Z76" i="8" s="1"/>
  <c r="U77" i="8"/>
  <c r="X83" i="8"/>
  <c r="Z83" i="8" s="1"/>
  <c r="W89" i="8"/>
  <c r="Y89" i="8" s="1"/>
  <c r="X115" i="8"/>
  <c r="Z115" i="8" s="1"/>
  <c r="AQ117" i="8"/>
  <c r="V118" i="8"/>
  <c r="X20" i="8"/>
  <c r="Z20" i="8" s="1"/>
  <c r="U34" i="8"/>
  <c r="U42" i="8" s="1"/>
  <c r="X38" i="8"/>
  <c r="Z38" i="8" s="1"/>
  <c r="X40" i="8"/>
  <c r="Z40" i="8" s="1"/>
  <c r="W53" i="8"/>
  <c r="Y53" i="8" s="1"/>
  <c r="S62" i="8"/>
  <c r="U62" i="8" s="1"/>
  <c r="V77" i="8"/>
  <c r="AR77" i="8" s="1"/>
  <c r="U85" i="8"/>
  <c r="W101" i="8"/>
  <c r="Y101" i="8" s="1"/>
  <c r="W107" i="8"/>
  <c r="Y107" i="8" s="1"/>
  <c r="X87" i="8"/>
  <c r="Z87" i="8" s="1"/>
  <c r="V125" i="8"/>
  <c r="V126" i="8"/>
  <c r="AQ128" i="8"/>
  <c r="W59" i="8"/>
  <c r="Y59" i="8" s="1"/>
  <c r="X70" i="8"/>
  <c r="Z70" i="8" s="1"/>
  <c r="V72" i="8"/>
  <c r="V113" i="8"/>
  <c r="U115" i="8"/>
  <c r="AQ115" i="8"/>
  <c r="V119" i="8"/>
  <c r="X126" i="8"/>
  <c r="Z126" i="8" s="1"/>
  <c r="U128" i="8"/>
  <c r="J138" i="8"/>
  <c r="N138" i="8"/>
  <c r="R138" i="8"/>
  <c r="X21" i="8"/>
  <c r="Z21" i="8" s="1"/>
  <c r="T31" i="8"/>
  <c r="V31" i="8" s="1"/>
  <c r="AR31" i="8" s="1"/>
  <c r="W18" i="8"/>
  <c r="Y18" i="8" s="1"/>
  <c r="W19" i="8"/>
  <c r="Y19" i="8" s="1"/>
  <c r="U20" i="8"/>
  <c r="V44" i="8"/>
  <c r="AR44" i="8" s="1"/>
  <c r="V53" i="8"/>
  <c r="AR53" i="8" s="1"/>
  <c r="U67" i="8"/>
  <c r="W68" i="8"/>
  <c r="Y68" i="8" s="1"/>
  <c r="AQ97" i="8"/>
  <c r="X98" i="8"/>
  <c r="Z98" i="8" s="1"/>
  <c r="X113" i="8"/>
  <c r="Z113" i="8" s="1"/>
  <c r="AQ118" i="8"/>
  <c r="X119" i="8"/>
  <c r="Z119" i="8" s="1"/>
  <c r="U120" i="8"/>
  <c r="X121" i="8"/>
  <c r="Z121" i="8" s="1"/>
  <c r="U122" i="8"/>
  <c r="V128" i="8"/>
  <c r="Y45" i="8"/>
  <c r="Y47" i="8" s="1"/>
  <c r="W44" i="8"/>
  <c r="Y44" i="8" s="1"/>
  <c r="AQ37" i="8"/>
  <c r="AQ39" i="8"/>
  <c r="Z47" i="8"/>
  <c r="AQ46" i="8"/>
  <c r="AQ86" i="8"/>
  <c r="AQ88" i="8"/>
  <c r="AQ135" i="8"/>
  <c r="W31" i="8"/>
  <c r="Y31" i="8" s="1"/>
  <c r="Y42" i="8" s="1"/>
  <c r="X35" i="8"/>
  <c r="Z35" i="8" s="1"/>
  <c r="AQ52" i="8"/>
  <c r="AQ66" i="8"/>
  <c r="AQ71" i="8"/>
  <c r="AQ82" i="8"/>
  <c r="AQ114" i="8"/>
  <c r="AQ120" i="8"/>
  <c r="L138" i="8"/>
  <c r="U13" i="8"/>
  <c r="U14" i="8"/>
  <c r="AQ16" i="8"/>
  <c r="U17" i="8"/>
  <c r="U22" i="8"/>
  <c r="U23" i="8"/>
  <c r="U28" i="8"/>
  <c r="X36" i="8"/>
  <c r="Z36" i="8" s="1"/>
  <c r="X41" i="8"/>
  <c r="Z41" i="8" s="1"/>
  <c r="S44" i="8"/>
  <c r="U44" i="8" s="1"/>
  <c r="AQ45" i="8"/>
  <c r="U60" i="8"/>
  <c r="AQ59" i="8"/>
  <c r="U65" i="8"/>
  <c r="V67" i="8"/>
  <c r="AR67" i="8" s="1"/>
  <c r="AQ70" i="8"/>
  <c r="V79" i="8"/>
  <c r="AR79" i="8" s="1"/>
  <c r="V82" i="8"/>
  <c r="AR82" i="8" s="1"/>
  <c r="X94" i="8"/>
  <c r="Z94" i="8" s="1"/>
  <c r="X102" i="8"/>
  <c r="Z102" i="8" s="1"/>
  <c r="U109" i="8"/>
  <c r="V114" i="8"/>
  <c r="V120" i="8"/>
  <c r="V127" i="8"/>
  <c r="U132" i="8"/>
  <c r="U134" i="8"/>
  <c r="AQ134" i="8"/>
  <c r="X135" i="8"/>
  <c r="Z135" i="8" s="1"/>
  <c r="AQ94" i="8"/>
  <c r="AQ28" i="8"/>
  <c r="AQ33" i="8"/>
  <c r="X51" i="8"/>
  <c r="Z51" i="8" s="1"/>
  <c r="X78" i="8"/>
  <c r="Z78" i="8" s="1"/>
  <c r="AQ127" i="8"/>
  <c r="P138" i="8"/>
  <c r="V14" i="8"/>
  <c r="AR14" i="8" s="1"/>
  <c r="W15" i="8"/>
  <c r="Y15" i="8" s="1"/>
  <c r="U16" i="8"/>
  <c r="V17" i="8"/>
  <c r="AR17" i="8" s="1"/>
  <c r="V18" i="8"/>
  <c r="AR18" i="8" s="1"/>
  <c r="AQ20" i="8"/>
  <c r="V23" i="8"/>
  <c r="AR23" i="8" s="1"/>
  <c r="V24" i="8"/>
  <c r="AR24" i="8" s="1"/>
  <c r="X28" i="8"/>
  <c r="Z28" i="8" s="1"/>
  <c r="V59" i="8"/>
  <c r="AR59" i="8" s="1"/>
  <c r="V68" i="8"/>
  <c r="AR68" i="8" s="1"/>
  <c r="U70" i="8"/>
  <c r="W76" i="8"/>
  <c r="Y76" i="8" s="1"/>
  <c r="W79" i="8"/>
  <c r="Y79" i="8" s="1"/>
  <c r="AQ81" i="8"/>
  <c r="V89" i="8"/>
  <c r="W95" i="8"/>
  <c r="Y95" i="8" s="1"/>
  <c r="X99" i="8"/>
  <c r="Z99" i="8" s="1"/>
  <c r="U111" i="8"/>
  <c r="U113" i="8"/>
  <c r="V117" i="8"/>
  <c r="U124" i="8"/>
  <c r="U126" i="8"/>
  <c r="U130" i="8"/>
  <c r="AR12" i="8"/>
  <c r="W12" i="8"/>
  <c r="AQ13" i="8"/>
  <c r="AQ26" i="8"/>
  <c r="X26" i="8"/>
  <c r="Z26" i="8" s="1"/>
  <c r="AQ56" i="8"/>
  <c r="X56" i="8"/>
  <c r="Z56" i="8" s="1"/>
  <c r="AQ73" i="8"/>
  <c r="X73" i="8"/>
  <c r="Z73" i="8" s="1"/>
  <c r="W80" i="8"/>
  <c r="Y80" i="8" s="1"/>
  <c r="U80" i="8"/>
  <c r="X12" i="8"/>
  <c r="AQ12" i="8"/>
  <c r="AQ27" i="8"/>
  <c r="AQ57" i="8"/>
  <c r="X57" i="8"/>
  <c r="Z57" i="8" s="1"/>
  <c r="V65" i="8"/>
  <c r="X65" i="8"/>
  <c r="Z65" i="8" s="1"/>
  <c r="AQ65" i="8"/>
  <c r="AQ80" i="8"/>
  <c r="V80" i="8"/>
  <c r="X80" i="8"/>
  <c r="Z80" i="8" s="1"/>
  <c r="AQ122" i="8"/>
  <c r="V122" i="8"/>
  <c r="X122" i="8"/>
  <c r="Z122" i="8" s="1"/>
  <c r="AQ130" i="8"/>
  <c r="V130" i="8"/>
  <c r="X130" i="8"/>
  <c r="Z130" i="8" s="1"/>
  <c r="S11" i="8"/>
  <c r="U11" i="8" s="1"/>
  <c r="V13" i="8"/>
  <c r="AR13" i="8" s="1"/>
  <c r="X15" i="8"/>
  <c r="Z15" i="8" s="1"/>
  <c r="X19" i="8"/>
  <c r="Z19" i="8" s="1"/>
  <c r="AQ22" i="8"/>
  <c r="W27" i="8"/>
  <c r="Y27" i="8" s="1"/>
  <c r="S31" i="8"/>
  <c r="U31" i="8" s="1"/>
  <c r="X44" i="8"/>
  <c r="Z44" i="8" s="1"/>
  <c r="T50" i="8"/>
  <c r="AQ54" i="8"/>
  <c r="X54" i="8"/>
  <c r="Z54" i="8" s="1"/>
  <c r="AQ58" i="8"/>
  <c r="X58" i="8"/>
  <c r="Z58" i="8" s="1"/>
  <c r="Y136" i="8"/>
  <c r="X96" i="8"/>
  <c r="Z96" i="8" s="1"/>
  <c r="AQ96" i="8"/>
  <c r="AQ15" i="8"/>
  <c r="AQ19" i="8"/>
  <c r="W62" i="8"/>
  <c r="Y62" i="8" s="1"/>
  <c r="V69" i="8"/>
  <c r="AR69" i="8" s="1"/>
  <c r="X69" i="8"/>
  <c r="Z69" i="8" s="1"/>
  <c r="AQ74" i="8"/>
  <c r="X74" i="8"/>
  <c r="Z74" i="8" s="1"/>
  <c r="AQ64" i="8"/>
  <c r="X64" i="8"/>
  <c r="Z64" i="8" s="1"/>
  <c r="T11" i="8"/>
  <c r="X14" i="8"/>
  <c r="Z14" i="8" s="1"/>
  <c r="X22" i="8"/>
  <c r="Z22" i="8" s="1"/>
  <c r="W24" i="8"/>
  <c r="Y24" i="8" s="1"/>
  <c r="AQ25" i="8"/>
  <c r="X25" i="8"/>
  <c r="Z25" i="8" s="1"/>
  <c r="X27" i="8"/>
  <c r="Z27" i="8" s="1"/>
  <c r="AR34" i="8"/>
  <c r="AQ44" i="8"/>
  <c r="W51" i="8"/>
  <c r="Y51" i="8" s="1"/>
  <c r="Y60" i="8" s="1"/>
  <c r="S50" i="8"/>
  <c r="U50" i="8" s="1"/>
  <c r="AQ55" i="8"/>
  <c r="X55" i="8"/>
  <c r="Z55" i="8" s="1"/>
  <c r="U69" i="8"/>
  <c r="W69" i="8"/>
  <c r="Y69" i="8" s="1"/>
  <c r="Y90" i="8" s="1"/>
  <c r="X104" i="8"/>
  <c r="Z104" i="8" s="1"/>
  <c r="AQ104" i="8"/>
  <c r="X110" i="8"/>
  <c r="Z110" i="8" s="1"/>
  <c r="AQ110" i="8"/>
  <c r="V110" i="8"/>
  <c r="X111" i="8"/>
  <c r="Z111" i="8" s="1"/>
  <c r="AQ111" i="8"/>
  <c r="V111" i="8"/>
  <c r="X112" i="8"/>
  <c r="Z112" i="8" s="1"/>
  <c r="V112" i="8"/>
  <c r="X133" i="8"/>
  <c r="Z133" i="8" s="1"/>
  <c r="AQ133" i="8"/>
  <c r="X18" i="8"/>
  <c r="Z18" i="8" s="1"/>
  <c r="X24" i="8"/>
  <c r="Z24" i="8" s="1"/>
  <c r="X53" i="8"/>
  <c r="Z53" i="8" s="1"/>
  <c r="AQ75" i="8"/>
  <c r="X75" i="8"/>
  <c r="Z75" i="8" s="1"/>
  <c r="X84" i="8"/>
  <c r="Z84" i="8" s="1"/>
  <c r="AQ84" i="8"/>
  <c r="S92" i="8"/>
  <c r="AQ109" i="8"/>
  <c r="V109" i="8"/>
  <c r="X123" i="8"/>
  <c r="Z123" i="8" s="1"/>
  <c r="AQ123" i="8"/>
  <c r="V123" i="8"/>
  <c r="X124" i="8"/>
  <c r="Z124" i="8" s="1"/>
  <c r="AQ124" i="8"/>
  <c r="V124" i="8"/>
  <c r="AQ125" i="8"/>
  <c r="X17" i="8"/>
  <c r="Z17" i="8" s="1"/>
  <c r="X23" i="8"/>
  <c r="Z23" i="8" s="1"/>
  <c r="X34" i="8"/>
  <c r="AQ63" i="8"/>
  <c r="X63" i="8"/>
  <c r="Z63" i="8" s="1"/>
  <c r="T62" i="8"/>
  <c r="X62" i="8" s="1"/>
  <c r="Z62" i="8" s="1"/>
  <c r="AQ76" i="8"/>
  <c r="X85" i="8"/>
  <c r="Z85" i="8" s="1"/>
  <c r="AQ85" i="8"/>
  <c r="V85" i="8"/>
  <c r="AR85" i="8" s="1"/>
  <c r="X131" i="8"/>
  <c r="Z131" i="8" s="1"/>
  <c r="AQ131" i="8"/>
  <c r="V131" i="8"/>
  <c r="X132" i="8"/>
  <c r="Z132" i="8" s="1"/>
  <c r="AQ132" i="8"/>
  <c r="V132" i="8"/>
  <c r="X68" i="8"/>
  <c r="Z68" i="8" s="1"/>
  <c r="X79" i="8"/>
  <c r="Z79" i="8" s="1"/>
  <c r="AQ116" i="8"/>
  <c r="X67" i="8"/>
  <c r="Z67" i="8" s="1"/>
  <c r="X72" i="8"/>
  <c r="Z72" i="8" s="1"/>
  <c r="X77" i="8"/>
  <c r="Z77" i="8" s="1"/>
  <c r="V121" i="8"/>
  <c r="V129" i="8"/>
  <c r="W82" i="8"/>
  <c r="Y82" i="8" s="1"/>
  <c r="X89" i="8"/>
  <c r="Z89" i="8" s="1"/>
  <c r="T92" i="8"/>
  <c r="X93" i="8"/>
  <c r="Z93" i="8" s="1"/>
  <c r="U94" i="8"/>
  <c r="V95" i="8"/>
  <c r="X100" i="8"/>
  <c r="Z100" i="8" s="1"/>
  <c r="V101" i="8"/>
  <c r="AR101" i="8" s="1"/>
  <c r="V103" i="8"/>
  <c r="AR103" i="8" s="1"/>
  <c r="X105" i="8"/>
  <c r="Z105" i="8" s="1"/>
  <c r="X106" i="8"/>
  <c r="Z106" i="8" s="1"/>
  <c r="V107" i="8"/>
  <c r="AR107" i="8" s="1"/>
  <c r="U110" i="8"/>
  <c r="U112" i="8"/>
  <c r="U114" i="8"/>
  <c r="U117" i="8"/>
  <c r="U119" i="8"/>
  <c r="U121" i="8"/>
  <c r="U123" i="8"/>
  <c r="U125" i="8"/>
  <c r="U127" i="8"/>
  <c r="U129" i="8"/>
  <c r="U131" i="8"/>
  <c r="U133" i="8"/>
  <c r="U135" i="8"/>
  <c r="X95" i="8"/>
  <c r="Z95" i="8" s="1"/>
  <c r="X101" i="8"/>
  <c r="Z101" i="8" s="1"/>
  <c r="X103" i="8"/>
  <c r="Z103" i="8" s="1"/>
  <c r="X107" i="8"/>
  <c r="Z107" i="8" s="1"/>
  <c r="AS135" i="6"/>
  <c r="AA135" i="6"/>
  <c r="AC135" i="6" s="1"/>
  <c r="W135" i="6"/>
  <c r="Y135" i="6" s="1"/>
  <c r="V135" i="6"/>
  <c r="Z135" i="6" s="1"/>
  <c r="AB135" i="6" s="1"/>
  <c r="AS134" i="6"/>
  <c r="Y134" i="6"/>
  <c r="X134" i="6"/>
  <c r="W134" i="6"/>
  <c r="AT134" i="6" s="1"/>
  <c r="V134" i="6"/>
  <c r="Z134" i="6" s="1"/>
  <c r="AB134" i="6" s="1"/>
  <c r="AS133" i="6"/>
  <c r="W133" i="6"/>
  <c r="V133" i="6"/>
  <c r="Z133" i="6" s="1"/>
  <c r="AB133" i="6" s="1"/>
  <c r="AS132" i="6"/>
  <c r="Y132" i="6"/>
  <c r="X132" i="6"/>
  <c r="W132" i="6"/>
  <c r="AT132" i="6" s="1"/>
  <c r="V132" i="6"/>
  <c r="Z132" i="6" s="1"/>
  <c r="AB132" i="6" s="1"/>
  <c r="AT131" i="6"/>
  <c r="AS131" i="6"/>
  <c r="W131" i="6"/>
  <c r="Y131" i="6" s="1"/>
  <c r="V131" i="6"/>
  <c r="Z131" i="6" s="1"/>
  <c r="AB131" i="6" s="1"/>
  <c r="AS130" i="6"/>
  <c r="Y130" i="6"/>
  <c r="X130" i="6"/>
  <c r="W130" i="6"/>
  <c r="AT130" i="6" s="1"/>
  <c r="V130" i="6"/>
  <c r="Z130" i="6" s="1"/>
  <c r="AB130" i="6" s="1"/>
  <c r="AT129" i="6"/>
  <c r="AS129" i="6"/>
  <c r="AA129" i="6"/>
  <c r="AC129" i="6" s="1"/>
  <c r="W129" i="6"/>
  <c r="Y129" i="6" s="1"/>
  <c r="V129" i="6"/>
  <c r="Z129" i="6" s="1"/>
  <c r="AB129" i="6" s="1"/>
  <c r="AS128" i="6"/>
  <c r="Y128" i="6"/>
  <c r="X128" i="6"/>
  <c r="W128" i="6"/>
  <c r="AT128" i="6" s="1"/>
  <c r="V128" i="6"/>
  <c r="Z128" i="6" s="1"/>
  <c r="AB128" i="6" s="1"/>
  <c r="AS127" i="6"/>
  <c r="AA127" i="6"/>
  <c r="AC127" i="6" s="1"/>
  <c r="W127" i="6"/>
  <c r="Y127" i="6" s="1"/>
  <c r="V127" i="6"/>
  <c r="Z127" i="6" s="1"/>
  <c r="AB127" i="6" s="1"/>
  <c r="AS126" i="6"/>
  <c r="Y126" i="6"/>
  <c r="X126" i="6"/>
  <c r="W126" i="6"/>
  <c r="AT126" i="6" s="1"/>
  <c r="V126" i="6"/>
  <c r="Z126" i="6" s="1"/>
  <c r="AB126" i="6" s="1"/>
  <c r="AS125" i="6"/>
  <c r="W125" i="6"/>
  <c r="V125" i="6"/>
  <c r="Z125" i="6" s="1"/>
  <c r="AB125" i="6" s="1"/>
  <c r="AS124" i="6"/>
  <c r="Y124" i="6"/>
  <c r="X124" i="6"/>
  <c r="W124" i="6"/>
  <c r="AT124" i="6" s="1"/>
  <c r="V124" i="6"/>
  <c r="Z124" i="6" s="1"/>
  <c r="AB124" i="6" s="1"/>
  <c r="AT123" i="6"/>
  <c r="AS123" i="6"/>
  <c r="W123" i="6"/>
  <c r="Y123" i="6" s="1"/>
  <c r="V123" i="6"/>
  <c r="Z123" i="6" s="1"/>
  <c r="AB123" i="6" s="1"/>
  <c r="AS122" i="6"/>
  <c r="Y122" i="6"/>
  <c r="X122" i="6"/>
  <c r="W122" i="6"/>
  <c r="AT122" i="6" s="1"/>
  <c r="V122" i="6"/>
  <c r="Z122" i="6" s="1"/>
  <c r="AB122" i="6" s="1"/>
  <c r="AT121" i="6"/>
  <c r="AS121" i="6"/>
  <c r="AA121" i="6"/>
  <c r="AC121" i="6" s="1"/>
  <c r="W121" i="6"/>
  <c r="Y121" i="6" s="1"/>
  <c r="V121" i="6"/>
  <c r="Z121" i="6" s="1"/>
  <c r="AB121" i="6" s="1"/>
  <c r="AS120" i="6"/>
  <c r="Y120" i="6"/>
  <c r="X120" i="6"/>
  <c r="W120" i="6"/>
  <c r="AT120" i="6" s="1"/>
  <c r="V120" i="6"/>
  <c r="Z120" i="6" s="1"/>
  <c r="AB120" i="6" s="1"/>
  <c r="AS119" i="6"/>
  <c r="AA119" i="6"/>
  <c r="AC119" i="6" s="1"/>
  <c r="W119" i="6"/>
  <c r="Y119" i="6" s="1"/>
  <c r="V119" i="6"/>
  <c r="Z119" i="6" s="1"/>
  <c r="AB119" i="6" s="1"/>
  <c r="AS118" i="6"/>
  <c r="Y118" i="6"/>
  <c r="X118" i="6"/>
  <c r="W118" i="6"/>
  <c r="AT118" i="6" s="1"/>
  <c r="V118" i="6"/>
  <c r="Z118" i="6" s="1"/>
  <c r="AB118" i="6" s="1"/>
  <c r="AS117" i="6"/>
  <c r="W117" i="6"/>
  <c r="V117" i="6"/>
  <c r="Z117" i="6" s="1"/>
  <c r="AB117" i="6" s="1"/>
  <c r="AS116" i="6"/>
  <c r="W116" i="6"/>
  <c r="V116" i="6"/>
  <c r="Z116" i="6" s="1"/>
  <c r="AB116" i="6" s="1"/>
  <c r="AS115" i="6"/>
  <c r="Y115" i="6"/>
  <c r="X115" i="6"/>
  <c r="W115" i="6"/>
  <c r="AT115" i="6" s="1"/>
  <c r="V115" i="6"/>
  <c r="Z115" i="6" s="1"/>
  <c r="AB115" i="6" s="1"/>
  <c r="AT114" i="6"/>
  <c r="AS114" i="6"/>
  <c r="W114" i="6"/>
  <c r="Y114" i="6" s="1"/>
  <c r="V114" i="6"/>
  <c r="Z114" i="6" s="1"/>
  <c r="AB114" i="6" s="1"/>
  <c r="AS113" i="6"/>
  <c r="Y113" i="6"/>
  <c r="X113" i="6"/>
  <c r="W113" i="6"/>
  <c r="AT113" i="6" s="1"/>
  <c r="V113" i="6"/>
  <c r="Z113" i="6" s="1"/>
  <c r="AB113" i="6" s="1"/>
  <c r="AT112" i="6"/>
  <c r="AS112" i="6"/>
  <c r="AA112" i="6"/>
  <c r="AC112" i="6" s="1"/>
  <c r="W112" i="6"/>
  <c r="Y112" i="6" s="1"/>
  <c r="V112" i="6"/>
  <c r="Z112" i="6" s="1"/>
  <c r="AB112" i="6" s="1"/>
  <c r="AS111" i="6"/>
  <c r="Y111" i="6"/>
  <c r="X111" i="6"/>
  <c r="W111" i="6"/>
  <c r="AT111" i="6" s="1"/>
  <c r="V111" i="6"/>
  <c r="Z111" i="6" s="1"/>
  <c r="AB111" i="6" s="1"/>
  <c r="AS110" i="6"/>
  <c r="AA110" i="6"/>
  <c r="AC110" i="6" s="1"/>
  <c r="W110" i="6"/>
  <c r="Y110" i="6" s="1"/>
  <c r="V110" i="6"/>
  <c r="Z110" i="6" s="1"/>
  <c r="AB110" i="6" s="1"/>
  <c r="AS109" i="6"/>
  <c r="Y109" i="6"/>
  <c r="X109" i="6"/>
  <c r="W109" i="6"/>
  <c r="AT109" i="6" s="1"/>
  <c r="V109" i="6"/>
  <c r="Z109" i="6" s="1"/>
  <c r="AB109" i="6" s="1"/>
  <c r="AT108" i="6"/>
  <c r="AS108" i="6"/>
  <c r="AA108" i="6"/>
  <c r="AC108" i="6" s="1"/>
  <c r="Z108" i="6"/>
  <c r="AB108" i="6" s="1"/>
  <c r="W108" i="6"/>
  <c r="V108" i="6"/>
  <c r="AS107" i="6"/>
  <c r="X107" i="6"/>
  <c r="W107" i="6"/>
  <c r="AT107" i="6" s="1"/>
  <c r="V107" i="6"/>
  <c r="Z107" i="6" s="1"/>
  <c r="AB107" i="6" s="1"/>
  <c r="AS106" i="6"/>
  <c r="Z106" i="6"/>
  <c r="AB106" i="6" s="1"/>
  <c r="W106" i="6"/>
  <c r="AT106" i="6" s="1"/>
  <c r="V106" i="6"/>
  <c r="AS105" i="6"/>
  <c r="Z105" i="6"/>
  <c r="AB105" i="6" s="1"/>
  <c r="W105" i="6"/>
  <c r="AT105" i="6" s="1"/>
  <c r="V105" i="6"/>
  <c r="AU104" i="6"/>
  <c r="AT104" i="6"/>
  <c r="AS104" i="6"/>
  <c r="AA104" i="6"/>
  <c r="AC104" i="6" s="1"/>
  <c r="Z104" i="6"/>
  <c r="AB104" i="6" s="1"/>
  <c r="W104" i="6"/>
  <c r="V104" i="6"/>
  <c r="AS103" i="6"/>
  <c r="X103" i="6"/>
  <c r="W103" i="6"/>
  <c r="AT103" i="6" s="1"/>
  <c r="V103" i="6"/>
  <c r="Z103" i="6" s="1"/>
  <c r="AB103" i="6" s="1"/>
  <c r="AU102" i="6"/>
  <c r="AT102" i="6"/>
  <c r="AS102" i="6"/>
  <c r="AA102" i="6"/>
  <c r="AC102" i="6" s="1"/>
  <c r="Z102" i="6"/>
  <c r="AB102" i="6" s="1"/>
  <c r="W102" i="6"/>
  <c r="V102" i="6"/>
  <c r="AS101" i="6"/>
  <c r="X101" i="6"/>
  <c r="W101" i="6"/>
  <c r="AT101" i="6" s="1"/>
  <c r="V101" i="6"/>
  <c r="Z101" i="6" s="1"/>
  <c r="AB101" i="6" s="1"/>
  <c r="AS100" i="6"/>
  <c r="Z100" i="6"/>
  <c r="AB100" i="6" s="1"/>
  <c r="W100" i="6"/>
  <c r="AT100" i="6" s="1"/>
  <c r="V100" i="6"/>
  <c r="AU99" i="6"/>
  <c r="AT99" i="6"/>
  <c r="AS99" i="6"/>
  <c r="AA99" i="6"/>
  <c r="AC99" i="6" s="1"/>
  <c r="Z99" i="6"/>
  <c r="AB99" i="6" s="1"/>
  <c r="W99" i="6"/>
  <c r="V99" i="6"/>
  <c r="AT98" i="6"/>
  <c r="AS98" i="6"/>
  <c r="AA98" i="6"/>
  <c r="AC98" i="6" s="1"/>
  <c r="Z98" i="6"/>
  <c r="AB98" i="6" s="1"/>
  <c r="W98" i="6"/>
  <c r="V98" i="6"/>
  <c r="AT97" i="6"/>
  <c r="AS97" i="6"/>
  <c r="AA97" i="6"/>
  <c r="AC97" i="6" s="1"/>
  <c r="Z97" i="6"/>
  <c r="AB97" i="6" s="1"/>
  <c r="W97" i="6"/>
  <c r="V97" i="6"/>
  <c r="AT96" i="6"/>
  <c r="AS96" i="6"/>
  <c r="AA96" i="6"/>
  <c r="AC96" i="6" s="1"/>
  <c r="Z96" i="6"/>
  <c r="AB96" i="6" s="1"/>
  <c r="W96" i="6"/>
  <c r="V96" i="6"/>
  <c r="AS95" i="6"/>
  <c r="X95" i="6"/>
  <c r="W95" i="6"/>
  <c r="AT95" i="6" s="1"/>
  <c r="V95" i="6"/>
  <c r="Z95" i="6" s="1"/>
  <c r="AB95" i="6" s="1"/>
  <c r="AS94" i="6"/>
  <c r="AA94" i="6"/>
  <c r="AC94" i="6" s="1"/>
  <c r="W94" i="6"/>
  <c r="Y94" i="6" s="1"/>
  <c r="V94" i="6"/>
  <c r="Z94" i="6" s="1"/>
  <c r="AB94" i="6" s="1"/>
  <c r="AU93" i="6"/>
  <c r="AS93" i="6"/>
  <c r="Z93" i="6"/>
  <c r="AB93" i="6" s="1"/>
  <c r="W93" i="6"/>
  <c r="AT93" i="6" s="1"/>
  <c r="V93" i="6"/>
  <c r="U92" i="6"/>
  <c r="T92" i="6"/>
  <c r="S92" i="6"/>
  <c r="R92" i="6"/>
  <c r="Q92" i="6"/>
  <c r="P92" i="6"/>
  <c r="O92" i="6"/>
  <c r="N92" i="6"/>
  <c r="V92" i="6" s="1"/>
  <c r="M92" i="6"/>
  <c r="K92" i="6"/>
  <c r="I92" i="6"/>
  <c r="AS89" i="6"/>
  <c r="Z89" i="6"/>
  <c r="AB89" i="6" s="1"/>
  <c r="Y89" i="6"/>
  <c r="W89" i="6"/>
  <c r="AT89" i="6" s="1"/>
  <c r="V89" i="6"/>
  <c r="X89" i="6" s="1"/>
  <c r="AT88" i="6"/>
  <c r="AS88" i="6"/>
  <c r="AA88" i="6"/>
  <c r="AC88" i="6" s="1"/>
  <c r="W88" i="6"/>
  <c r="V88" i="6"/>
  <c r="Z88" i="6" s="1"/>
  <c r="AB88" i="6" s="1"/>
  <c r="AT87" i="6"/>
  <c r="AS87" i="6"/>
  <c r="AA87" i="6"/>
  <c r="AC87" i="6" s="1"/>
  <c r="W87" i="6"/>
  <c r="V87" i="6"/>
  <c r="Z87" i="6" s="1"/>
  <c r="AB87" i="6" s="1"/>
  <c r="AT86" i="6"/>
  <c r="AS86" i="6"/>
  <c r="AA86" i="6"/>
  <c r="AC86" i="6" s="1"/>
  <c r="W86" i="6"/>
  <c r="V86" i="6"/>
  <c r="Z86" i="6" s="1"/>
  <c r="AB86" i="6" s="1"/>
  <c r="AS85" i="6"/>
  <c r="X85" i="6"/>
  <c r="W85" i="6"/>
  <c r="V85" i="6"/>
  <c r="Z85" i="6" s="1"/>
  <c r="AB85" i="6" s="1"/>
  <c r="AS84" i="6"/>
  <c r="AC84" i="6"/>
  <c r="AA84" i="6"/>
  <c r="Z84" i="6"/>
  <c r="AB84" i="6" s="1"/>
  <c r="W84" i="6"/>
  <c r="AT84" i="6" s="1"/>
  <c r="V84" i="6"/>
  <c r="AU83" i="6"/>
  <c r="AT83" i="6"/>
  <c r="AS83" i="6"/>
  <c r="AA83" i="6"/>
  <c r="AC83" i="6" s="1"/>
  <c r="W83" i="6"/>
  <c r="V83" i="6"/>
  <c r="Z83" i="6" s="1"/>
  <c r="AB83" i="6" s="1"/>
  <c r="AS82" i="6"/>
  <c r="X82" i="6"/>
  <c r="W82" i="6"/>
  <c r="AT82" i="6" s="1"/>
  <c r="V82" i="6"/>
  <c r="Z82" i="6" s="1"/>
  <c r="AB82" i="6" s="1"/>
  <c r="AS81" i="6"/>
  <c r="Z81" i="6"/>
  <c r="AB81" i="6" s="1"/>
  <c r="W81" i="6"/>
  <c r="V81" i="6"/>
  <c r="AS80" i="6"/>
  <c r="X80" i="6"/>
  <c r="W80" i="6"/>
  <c r="AT80" i="6" s="1"/>
  <c r="V80" i="6"/>
  <c r="Z80" i="6" s="1"/>
  <c r="AB80" i="6" s="1"/>
  <c r="AS79" i="6"/>
  <c r="W79" i="6"/>
  <c r="Y79" i="6" s="1"/>
  <c r="AU79" i="6" s="1"/>
  <c r="V79" i="6"/>
  <c r="X79" i="6" s="1"/>
  <c r="AS78" i="6"/>
  <c r="W78" i="6"/>
  <c r="V78" i="6"/>
  <c r="Z78" i="6" s="1"/>
  <c r="AB78" i="6" s="1"/>
  <c r="AS77" i="6"/>
  <c r="Y77" i="6"/>
  <c r="AU77" i="6" s="1"/>
  <c r="W77" i="6"/>
  <c r="AT77" i="6" s="1"/>
  <c r="V77" i="6"/>
  <c r="X77" i="6" s="1"/>
  <c r="AS76" i="6"/>
  <c r="X76" i="6"/>
  <c r="W76" i="6"/>
  <c r="Y76" i="6" s="1"/>
  <c r="V76" i="6"/>
  <c r="Z76" i="6" s="1"/>
  <c r="AB76" i="6" s="1"/>
  <c r="AS75" i="6"/>
  <c r="Z75" i="6"/>
  <c r="AB75" i="6" s="1"/>
  <c r="W75" i="6"/>
  <c r="AT75" i="6" s="1"/>
  <c r="V75" i="6"/>
  <c r="AS74" i="6"/>
  <c r="Z74" i="6"/>
  <c r="AB74" i="6" s="1"/>
  <c r="W74" i="6"/>
  <c r="AT74" i="6" s="1"/>
  <c r="V74" i="6"/>
  <c r="AS73" i="6"/>
  <c r="Z73" i="6"/>
  <c r="AB73" i="6" s="1"/>
  <c r="W73" i="6"/>
  <c r="AT73" i="6" s="1"/>
  <c r="V73" i="6"/>
  <c r="AS72" i="6"/>
  <c r="Y72" i="6"/>
  <c r="W72" i="6"/>
  <c r="AT72" i="6" s="1"/>
  <c r="V72" i="6"/>
  <c r="X72" i="6" s="1"/>
  <c r="AT71" i="6"/>
  <c r="AS71" i="6"/>
  <c r="AA71" i="6"/>
  <c r="AC71" i="6" s="1"/>
  <c r="W71" i="6"/>
  <c r="V71" i="6"/>
  <c r="Z71" i="6" s="1"/>
  <c r="AB71" i="6" s="1"/>
  <c r="AS70" i="6"/>
  <c r="Y70" i="6"/>
  <c r="AU70" i="6" s="1"/>
  <c r="X70" i="6"/>
  <c r="W70" i="6"/>
  <c r="AT70" i="6" s="1"/>
  <c r="V70" i="6"/>
  <c r="Z70" i="6" s="1"/>
  <c r="AB70" i="6" s="1"/>
  <c r="AS69" i="6"/>
  <c r="X69" i="6"/>
  <c r="W69" i="6"/>
  <c r="Y69" i="6" s="1"/>
  <c r="AU69" i="6" s="1"/>
  <c r="V69" i="6"/>
  <c r="Z69" i="6" s="1"/>
  <c r="AB69" i="6" s="1"/>
  <c r="AS68" i="6"/>
  <c r="W68" i="6"/>
  <c r="Y68" i="6" s="1"/>
  <c r="AU68" i="6" s="1"/>
  <c r="V68" i="6"/>
  <c r="X68" i="6" s="1"/>
  <c r="AS67" i="6"/>
  <c r="Y67" i="6"/>
  <c r="AU67" i="6" s="1"/>
  <c r="W67" i="6"/>
  <c r="AT67" i="6" s="1"/>
  <c r="V67" i="6"/>
  <c r="X67" i="6" s="1"/>
  <c r="AU66" i="6"/>
  <c r="AS66" i="6"/>
  <c r="W66" i="6"/>
  <c r="V66" i="6"/>
  <c r="Z66" i="6" s="1"/>
  <c r="AB66" i="6" s="1"/>
  <c r="AS65" i="6"/>
  <c r="Y65" i="6"/>
  <c r="X65" i="6"/>
  <c r="W65" i="6"/>
  <c r="AT65" i="6" s="1"/>
  <c r="V65" i="6"/>
  <c r="Z65" i="6" s="1"/>
  <c r="AB65" i="6" s="1"/>
  <c r="AT64" i="6"/>
  <c r="AS64" i="6"/>
  <c r="AA64" i="6"/>
  <c r="AC64" i="6" s="1"/>
  <c r="Z64" i="6"/>
  <c r="AB64" i="6" s="1"/>
  <c r="W64" i="6"/>
  <c r="V64" i="6"/>
  <c r="AT63" i="6"/>
  <c r="AS63" i="6"/>
  <c r="AA63" i="6"/>
  <c r="AC63" i="6" s="1"/>
  <c r="Z63" i="6"/>
  <c r="AB63" i="6" s="1"/>
  <c r="W63" i="6"/>
  <c r="V63" i="6"/>
  <c r="U62" i="6"/>
  <c r="T62" i="6"/>
  <c r="S62" i="6"/>
  <c r="R62" i="6"/>
  <c r="Q62" i="6"/>
  <c r="P62" i="6"/>
  <c r="O62" i="6"/>
  <c r="N62" i="6"/>
  <c r="V62" i="6" s="1"/>
  <c r="M62" i="6"/>
  <c r="L62" i="6"/>
  <c r="K62" i="6"/>
  <c r="J62" i="6"/>
  <c r="Z62" i="6" s="1"/>
  <c r="I62" i="6"/>
  <c r="H62" i="6"/>
  <c r="AT59" i="6"/>
  <c r="AS59" i="6"/>
  <c r="X59" i="6"/>
  <c r="W59" i="6"/>
  <c r="Y59" i="6" s="1"/>
  <c r="AU59" i="6" s="1"/>
  <c r="V59" i="6"/>
  <c r="Z59" i="6" s="1"/>
  <c r="AB59" i="6" s="1"/>
  <c r="AU58" i="6"/>
  <c r="AT58" i="6"/>
  <c r="AS58" i="6"/>
  <c r="AA58" i="6"/>
  <c r="AC58" i="6" s="1"/>
  <c r="Z58" i="6"/>
  <c r="AB58" i="6" s="1"/>
  <c r="W58" i="6"/>
  <c r="V58" i="6"/>
  <c r="AT57" i="6"/>
  <c r="AS57" i="6"/>
  <c r="AA57" i="6"/>
  <c r="AC57" i="6" s="1"/>
  <c r="Z57" i="6"/>
  <c r="AB57" i="6" s="1"/>
  <c r="W57" i="6"/>
  <c r="V57" i="6"/>
  <c r="AT56" i="6"/>
  <c r="AS56" i="6"/>
  <c r="AA56" i="6"/>
  <c r="AC56" i="6" s="1"/>
  <c r="Z56" i="6"/>
  <c r="AB56" i="6" s="1"/>
  <c r="W56" i="6"/>
  <c r="V56" i="6"/>
  <c r="AT55" i="6"/>
  <c r="AS55" i="6"/>
  <c r="AA55" i="6"/>
  <c r="AC55" i="6" s="1"/>
  <c r="Z55" i="6"/>
  <c r="AB55" i="6" s="1"/>
  <c r="W55" i="6"/>
  <c r="V55" i="6"/>
  <c r="AT54" i="6"/>
  <c r="AS54" i="6"/>
  <c r="AA54" i="6"/>
  <c r="AC54" i="6" s="1"/>
  <c r="Z54" i="6"/>
  <c r="AB54" i="6" s="1"/>
  <c r="W54" i="6"/>
  <c r="V54" i="6"/>
  <c r="AS53" i="6"/>
  <c r="X53" i="6"/>
  <c r="W53" i="6"/>
  <c r="Y53" i="6" s="1"/>
  <c r="Y60" i="6" s="1"/>
  <c r="V53" i="6"/>
  <c r="Z53" i="6" s="1"/>
  <c r="AB53" i="6" s="1"/>
  <c r="AS52" i="6"/>
  <c r="Z52" i="6"/>
  <c r="AB52" i="6" s="1"/>
  <c r="W52" i="6"/>
  <c r="V52" i="6"/>
  <c r="AS51" i="6"/>
  <c r="AC51" i="6"/>
  <c r="AA51" i="6"/>
  <c r="Z51" i="6"/>
  <c r="AB51" i="6" s="1"/>
  <c r="W51" i="6"/>
  <c r="AT51" i="6" s="1"/>
  <c r="V51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Z50" i="6" s="1"/>
  <c r="I50" i="6"/>
  <c r="H50" i="6"/>
  <c r="Z49" i="6"/>
  <c r="W49" i="6"/>
  <c r="AA49" i="6" s="1"/>
  <c r="Y47" i="6"/>
  <c r="X47" i="6"/>
  <c r="AS46" i="6"/>
  <c r="Z46" i="6"/>
  <c r="AB46" i="6" s="1"/>
  <c r="W46" i="6"/>
  <c r="V46" i="6"/>
  <c r="AS45" i="6"/>
  <c r="W45" i="6"/>
  <c r="V45" i="6"/>
  <c r="Z45" i="6" s="1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AS41" i="6"/>
  <c r="Z41" i="6"/>
  <c r="AB41" i="6" s="1"/>
  <c r="W41" i="6"/>
  <c r="V41" i="6"/>
  <c r="AS40" i="6"/>
  <c r="W40" i="6"/>
  <c r="V40" i="6"/>
  <c r="Z40" i="6" s="1"/>
  <c r="AB40" i="6" s="1"/>
  <c r="AS39" i="6"/>
  <c r="Z39" i="6"/>
  <c r="AB39" i="6" s="1"/>
  <c r="W39" i="6"/>
  <c r="V39" i="6"/>
  <c r="AS38" i="6"/>
  <c r="W38" i="6"/>
  <c r="V38" i="6"/>
  <c r="Z38" i="6" s="1"/>
  <c r="AB38" i="6" s="1"/>
  <c r="AT37" i="6"/>
  <c r="AS37" i="6"/>
  <c r="AA37" i="6"/>
  <c r="AC37" i="6" s="1"/>
  <c r="W37" i="6"/>
  <c r="V37" i="6"/>
  <c r="Z37" i="6" s="1"/>
  <c r="AB37" i="6" s="1"/>
  <c r="AU36" i="6"/>
  <c r="AS36" i="6"/>
  <c r="W36" i="6"/>
  <c r="AT36" i="6" s="1"/>
  <c r="V36" i="6"/>
  <c r="Z36" i="6" s="1"/>
  <c r="AB36" i="6" s="1"/>
  <c r="AS35" i="6"/>
  <c r="W35" i="6"/>
  <c r="AT35" i="6" s="1"/>
  <c r="V35" i="6"/>
  <c r="Z35" i="6" s="1"/>
  <c r="AB35" i="6" s="1"/>
  <c r="AS34" i="6"/>
  <c r="Y34" i="6"/>
  <c r="AU34" i="6" s="1"/>
  <c r="W34" i="6"/>
  <c r="AT34" i="6" s="1"/>
  <c r="V34" i="6"/>
  <c r="X34" i="6" s="1"/>
  <c r="X42" i="6" s="1"/>
  <c r="AT33" i="6"/>
  <c r="AS33" i="6"/>
  <c r="AA33" i="6"/>
  <c r="AC33" i="6" s="1"/>
  <c r="W33" i="6"/>
  <c r="V33" i="6"/>
  <c r="Z33" i="6" s="1"/>
  <c r="AB33" i="6" s="1"/>
  <c r="AT32" i="6"/>
  <c r="AS32" i="6"/>
  <c r="AA32" i="6"/>
  <c r="AC32" i="6" s="1"/>
  <c r="W32" i="6"/>
  <c r="V32" i="6"/>
  <c r="Z32" i="6" s="1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AS28" i="6"/>
  <c r="Y28" i="6"/>
  <c r="AU28" i="6" s="1"/>
  <c r="W28" i="6"/>
  <c r="AT28" i="6" s="1"/>
  <c r="V28" i="6"/>
  <c r="Z28" i="6" s="1"/>
  <c r="AB28" i="6" s="1"/>
  <c r="AS27" i="6"/>
  <c r="X27" i="6"/>
  <c r="W27" i="6"/>
  <c r="Y27" i="6" s="1"/>
  <c r="AU27" i="6" s="1"/>
  <c r="V27" i="6"/>
  <c r="Z27" i="6" s="1"/>
  <c r="AB27" i="6" s="1"/>
  <c r="AS26" i="6"/>
  <c r="Z26" i="6"/>
  <c r="AB26" i="6" s="1"/>
  <c r="W26" i="6"/>
  <c r="AT26" i="6" s="1"/>
  <c r="V26" i="6"/>
  <c r="AS25" i="6"/>
  <c r="Z25" i="6"/>
  <c r="AB25" i="6" s="1"/>
  <c r="W25" i="6"/>
  <c r="AT25" i="6" s="1"/>
  <c r="V25" i="6"/>
  <c r="AS24" i="6"/>
  <c r="W24" i="6"/>
  <c r="Y24" i="6" s="1"/>
  <c r="AU24" i="6" s="1"/>
  <c r="V24" i="6"/>
  <c r="X24" i="6" s="1"/>
  <c r="AS23" i="6"/>
  <c r="Y23" i="6"/>
  <c r="AU23" i="6" s="1"/>
  <c r="W23" i="6"/>
  <c r="AT23" i="6" s="1"/>
  <c r="V23" i="6"/>
  <c r="X23" i="6" s="1"/>
  <c r="AS22" i="6"/>
  <c r="Y22" i="6"/>
  <c r="AU22" i="6" s="1"/>
  <c r="X22" i="6"/>
  <c r="W22" i="6"/>
  <c r="AT22" i="6" s="1"/>
  <c r="V22" i="6"/>
  <c r="Z22" i="6" s="1"/>
  <c r="AB22" i="6" s="1"/>
  <c r="AU21" i="6"/>
  <c r="AT21" i="6"/>
  <c r="AS21" i="6"/>
  <c r="AA21" i="6"/>
  <c r="AC21" i="6" s="1"/>
  <c r="W21" i="6"/>
  <c r="V21" i="6"/>
  <c r="Z21" i="6" s="1"/>
  <c r="AB21" i="6" s="1"/>
  <c r="AS20" i="6"/>
  <c r="Y20" i="6"/>
  <c r="AU20" i="6" s="1"/>
  <c r="X20" i="6"/>
  <c r="W20" i="6"/>
  <c r="AT20" i="6" s="1"/>
  <c r="V20" i="6"/>
  <c r="Z20" i="6" s="1"/>
  <c r="AB20" i="6" s="1"/>
  <c r="AS19" i="6"/>
  <c r="X19" i="6"/>
  <c r="W19" i="6"/>
  <c r="Y19" i="6" s="1"/>
  <c r="AU19" i="6" s="1"/>
  <c r="V19" i="6"/>
  <c r="Z19" i="6" s="1"/>
  <c r="AB19" i="6" s="1"/>
  <c r="AS18" i="6"/>
  <c r="W18" i="6"/>
  <c r="Y18" i="6" s="1"/>
  <c r="AU18" i="6" s="1"/>
  <c r="V18" i="6"/>
  <c r="X18" i="6" s="1"/>
  <c r="AS17" i="6"/>
  <c r="Y17" i="6"/>
  <c r="AU17" i="6" s="1"/>
  <c r="W17" i="6"/>
  <c r="AT17" i="6" s="1"/>
  <c r="V17" i="6"/>
  <c r="X17" i="6" s="1"/>
  <c r="AS16" i="6"/>
  <c r="Y16" i="6"/>
  <c r="AU16" i="6" s="1"/>
  <c r="X16" i="6"/>
  <c r="W16" i="6"/>
  <c r="AT16" i="6" s="1"/>
  <c r="V16" i="6"/>
  <c r="Z16" i="6" s="1"/>
  <c r="AB16" i="6" s="1"/>
  <c r="AS15" i="6"/>
  <c r="X15" i="6"/>
  <c r="W15" i="6"/>
  <c r="Y15" i="6" s="1"/>
  <c r="AU15" i="6" s="1"/>
  <c r="V15" i="6"/>
  <c r="Z15" i="6" s="1"/>
  <c r="AB15" i="6" s="1"/>
  <c r="AS14" i="6"/>
  <c r="W14" i="6"/>
  <c r="Y14" i="6" s="1"/>
  <c r="AU14" i="6" s="1"/>
  <c r="V14" i="6"/>
  <c r="X14" i="6" s="1"/>
  <c r="AS13" i="6"/>
  <c r="Y13" i="6"/>
  <c r="AU13" i="6" s="1"/>
  <c r="W13" i="6"/>
  <c r="AT13" i="6" s="1"/>
  <c r="V13" i="6"/>
  <c r="X13" i="6" s="1"/>
  <c r="AS12" i="6"/>
  <c r="Y12" i="6"/>
  <c r="Y29" i="6" s="1"/>
  <c r="X12" i="6"/>
  <c r="W12" i="6"/>
  <c r="AT12" i="6" s="1"/>
  <c r="V12" i="6"/>
  <c r="Z12" i="6" s="1"/>
  <c r="W11" i="6"/>
  <c r="U11" i="6"/>
  <c r="U138" i="6" s="1"/>
  <c r="T11" i="6"/>
  <c r="S11" i="6"/>
  <c r="S138" i="6" s="1"/>
  <c r="R11" i="6"/>
  <c r="Q11" i="6"/>
  <c r="Q138" i="6" s="1"/>
  <c r="P11" i="6"/>
  <c r="O11" i="6"/>
  <c r="O138" i="6" s="1"/>
  <c r="N11" i="6"/>
  <c r="M11" i="6"/>
  <c r="M138" i="6" s="1"/>
  <c r="K11" i="6"/>
  <c r="I11" i="6"/>
  <c r="AB62" i="6" l="1"/>
  <c r="X62" i="6"/>
  <c r="X50" i="6"/>
  <c r="AB50" i="6"/>
  <c r="Z60" i="8"/>
  <c r="AQ31" i="8"/>
  <c r="V60" i="8"/>
  <c r="U29" i="8"/>
  <c r="U90" i="8"/>
  <c r="V90" i="8"/>
  <c r="Z136" i="8"/>
  <c r="Z90" i="8"/>
  <c r="V92" i="8"/>
  <c r="AR92" i="8" s="1"/>
  <c r="AQ92" i="8"/>
  <c r="V50" i="8"/>
  <c r="AR50" i="8" s="1"/>
  <c r="X50" i="8"/>
  <c r="Z50" i="8" s="1"/>
  <c r="Y12" i="8"/>
  <c r="Y29" i="8" s="1"/>
  <c r="W11" i="8"/>
  <c r="Y11" i="8" s="1"/>
  <c r="AR95" i="8"/>
  <c r="V136" i="8"/>
  <c r="X92" i="8"/>
  <c r="Z92" i="8" s="1"/>
  <c r="X31" i="8"/>
  <c r="Z31" i="8" s="1"/>
  <c r="Z34" i="8"/>
  <c r="W92" i="8"/>
  <c r="Y92" i="8" s="1"/>
  <c r="U92" i="8"/>
  <c r="T138" i="8"/>
  <c r="X138" i="8" s="1"/>
  <c r="V11" i="8"/>
  <c r="AR11" i="8" s="1"/>
  <c r="AQ50" i="8"/>
  <c r="W50" i="8"/>
  <c r="Y50" i="8" s="1"/>
  <c r="U136" i="8"/>
  <c r="V62" i="8"/>
  <c r="AR62" i="8" s="1"/>
  <c r="AQ62" i="8"/>
  <c r="AQ11" i="8"/>
  <c r="Z12" i="8"/>
  <c r="Z29" i="8" s="1"/>
  <c r="X11" i="8"/>
  <c r="Z11" i="8" s="1"/>
  <c r="V29" i="8"/>
  <c r="AA62" i="6"/>
  <c r="AC62" i="6" s="1"/>
  <c r="AB60" i="6"/>
  <c r="AB45" i="6"/>
  <c r="AB47" i="6" s="1"/>
  <c r="Z44" i="6"/>
  <c r="AB44" i="6" s="1"/>
  <c r="AB12" i="6"/>
  <c r="AB32" i="6"/>
  <c r="AT14" i="6"/>
  <c r="Z17" i="6"/>
  <c r="AB17" i="6" s="1"/>
  <c r="AT24" i="6"/>
  <c r="AT66" i="6"/>
  <c r="AA66" i="6"/>
  <c r="AC66" i="6" s="1"/>
  <c r="V11" i="6"/>
  <c r="X11" i="6" s="1"/>
  <c r="AT11" i="6"/>
  <c r="AU12" i="6"/>
  <c r="Z14" i="6"/>
  <c r="AB14" i="6" s="1"/>
  <c r="AA15" i="6"/>
  <c r="AC15" i="6" s="1"/>
  <c r="AT15" i="6"/>
  <c r="Z18" i="6"/>
  <c r="AB18" i="6" s="1"/>
  <c r="AA19" i="6"/>
  <c r="AC19" i="6" s="1"/>
  <c r="AT19" i="6"/>
  <c r="Z24" i="6"/>
  <c r="AB24" i="6" s="1"/>
  <c r="AA27" i="6"/>
  <c r="AC27" i="6" s="1"/>
  <c r="AT27" i="6"/>
  <c r="X28" i="6"/>
  <c r="X29" i="6" s="1"/>
  <c r="W31" i="6"/>
  <c r="Y31" i="6" s="1"/>
  <c r="AU31" i="6" s="1"/>
  <c r="AT39" i="6"/>
  <c r="AA39" i="6"/>
  <c r="AC39" i="6" s="1"/>
  <c r="AT41" i="6"/>
  <c r="AA41" i="6"/>
  <c r="AC41" i="6" s="1"/>
  <c r="AT46" i="6"/>
  <c r="AA46" i="6"/>
  <c r="AC46" i="6" s="1"/>
  <c r="AT52" i="6"/>
  <c r="AA52" i="6"/>
  <c r="AC52" i="6" s="1"/>
  <c r="AC60" i="6" s="1"/>
  <c r="Z67" i="6"/>
  <c r="AB67" i="6" s="1"/>
  <c r="AA68" i="6"/>
  <c r="AC68" i="6" s="1"/>
  <c r="Z72" i="6"/>
  <c r="AB72" i="6" s="1"/>
  <c r="AT79" i="6"/>
  <c r="Z13" i="6"/>
  <c r="AB13" i="6" s="1"/>
  <c r="AA14" i="6"/>
  <c r="AC14" i="6" s="1"/>
  <c r="AA18" i="6"/>
  <c r="AC18" i="6" s="1"/>
  <c r="AA13" i="6"/>
  <c r="AC13" i="6" s="1"/>
  <c r="AA17" i="6"/>
  <c r="AC17" i="6" s="1"/>
  <c r="AA23" i="6"/>
  <c r="AC23" i="6" s="1"/>
  <c r="AA25" i="6"/>
  <c r="AC25" i="6" s="1"/>
  <c r="AA26" i="6"/>
  <c r="AC26" i="6" s="1"/>
  <c r="AA34" i="6"/>
  <c r="AT38" i="6"/>
  <c r="AA38" i="6"/>
  <c r="AC38" i="6" s="1"/>
  <c r="AT40" i="6"/>
  <c r="AA40" i="6"/>
  <c r="AC40" i="6" s="1"/>
  <c r="Y42" i="6"/>
  <c r="V44" i="6"/>
  <c r="X44" i="6" s="1"/>
  <c r="AT45" i="6"/>
  <c r="AA45" i="6"/>
  <c r="W44" i="6"/>
  <c r="Y44" i="6" s="1"/>
  <c r="AU44" i="6" s="1"/>
  <c r="W50" i="6"/>
  <c r="X60" i="6"/>
  <c r="AT53" i="6"/>
  <c r="AA59" i="6"/>
  <c r="AC59" i="6" s="1"/>
  <c r="AT68" i="6"/>
  <c r="Z77" i="6"/>
  <c r="AB77" i="6" s="1"/>
  <c r="AA79" i="6"/>
  <c r="AC79" i="6" s="1"/>
  <c r="AT85" i="6"/>
  <c r="AA85" i="6"/>
  <c r="AC85" i="6" s="1"/>
  <c r="Y85" i="6"/>
  <c r="AU85" i="6" s="1"/>
  <c r="AT116" i="6"/>
  <c r="AA116" i="6"/>
  <c r="AC116" i="6" s="1"/>
  <c r="Y125" i="6"/>
  <c r="AA125" i="6"/>
  <c r="AC125" i="6" s="1"/>
  <c r="AT125" i="6"/>
  <c r="AT18" i="6"/>
  <c r="Z23" i="6"/>
  <c r="AB23" i="6" s="1"/>
  <c r="AA24" i="6"/>
  <c r="AC24" i="6" s="1"/>
  <c r="Z34" i="6"/>
  <c r="AB34" i="6" s="1"/>
  <c r="AT78" i="6"/>
  <c r="AA78" i="6"/>
  <c r="AC78" i="6" s="1"/>
  <c r="X92" i="6"/>
  <c r="Z92" i="6"/>
  <c r="Y117" i="6"/>
  <c r="AA117" i="6"/>
  <c r="AC117" i="6" s="1"/>
  <c r="AT117" i="6"/>
  <c r="Y11" i="6"/>
  <c r="AU11" i="6" s="1"/>
  <c r="AA12" i="6"/>
  <c r="AA16" i="6"/>
  <c r="AC16" i="6" s="1"/>
  <c r="AA20" i="6"/>
  <c r="AC20" i="6" s="1"/>
  <c r="AA22" i="6"/>
  <c r="AC22" i="6" s="1"/>
  <c r="AA28" i="6"/>
  <c r="AC28" i="6" s="1"/>
  <c r="V31" i="6"/>
  <c r="X31" i="6" s="1"/>
  <c r="AA35" i="6"/>
  <c r="AC35" i="6" s="1"/>
  <c r="AA36" i="6"/>
  <c r="AC36" i="6" s="1"/>
  <c r="AA53" i="6"/>
  <c r="AC53" i="6" s="1"/>
  <c r="AU53" i="6"/>
  <c r="W62" i="6"/>
  <c r="AA81" i="6"/>
  <c r="AC81" i="6" s="1"/>
  <c r="AT81" i="6"/>
  <c r="Y133" i="6"/>
  <c r="AA133" i="6"/>
  <c r="AC133" i="6" s="1"/>
  <c r="AT133" i="6"/>
  <c r="X90" i="6"/>
  <c r="Z68" i="6"/>
  <c r="AB68" i="6" s="1"/>
  <c r="AA69" i="6"/>
  <c r="AC69" i="6" s="1"/>
  <c r="AT69" i="6"/>
  <c r="AA76" i="6"/>
  <c r="AC76" i="6" s="1"/>
  <c r="AT76" i="6"/>
  <c r="Z79" i="6"/>
  <c r="AB79" i="6" s="1"/>
  <c r="AA80" i="6"/>
  <c r="AC80" i="6" s="1"/>
  <c r="AB136" i="6"/>
  <c r="AU94" i="6"/>
  <c r="AA67" i="6"/>
  <c r="AC67" i="6" s="1"/>
  <c r="AA72" i="6"/>
  <c r="AC72" i="6" s="1"/>
  <c r="AA73" i="6"/>
  <c r="AC73" i="6" s="1"/>
  <c r="AA74" i="6"/>
  <c r="AC74" i="6" s="1"/>
  <c r="AA75" i="6"/>
  <c r="AC75" i="6" s="1"/>
  <c r="AA77" i="6"/>
  <c r="AC77" i="6" s="1"/>
  <c r="Y80" i="6"/>
  <c r="Y90" i="6" s="1"/>
  <c r="Y82" i="6"/>
  <c r="AU82" i="6" s="1"/>
  <c r="AA65" i="6"/>
  <c r="AC65" i="6" s="1"/>
  <c r="AC90" i="6" s="1"/>
  <c r="AA70" i="6"/>
  <c r="AC70" i="6" s="1"/>
  <c r="AA82" i="6"/>
  <c r="AC82" i="6" s="1"/>
  <c r="AT94" i="6"/>
  <c r="AT110" i="6"/>
  <c r="AA114" i="6"/>
  <c r="AC114" i="6" s="1"/>
  <c r="AT119" i="6"/>
  <c r="AA123" i="6"/>
  <c r="AC123" i="6" s="1"/>
  <c r="AT127" i="6"/>
  <c r="AA131" i="6"/>
  <c r="AC131" i="6" s="1"/>
  <c r="AT135" i="6"/>
  <c r="AA89" i="6"/>
  <c r="AC89" i="6" s="1"/>
  <c r="W92" i="6"/>
  <c r="AA93" i="6"/>
  <c r="AC93" i="6" s="1"/>
  <c r="X94" i="6"/>
  <c r="Y95" i="6"/>
  <c r="AU95" i="6" s="1"/>
  <c r="AA100" i="6"/>
  <c r="AC100" i="6" s="1"/>
  <c r="Y101" i="6"/>
  <c r="AU101" i="6" s="1"/>
  <c r="Y103" i="6"/>
  <c r="AU103" i="6" s="1"/>
  <c r="AA105" i="6"/>
  <c r="AC105" i="6" s="1"/>
  <c r="AA106" i="6"/>
  <c r="AC106" i="6" s="1"/>
  <c r="Y107" i="6"/>
  <c r="AU107" i="6" s="1"/>
  <c r="X110" i="6"/>
  <c r="X112" i="6"/>
  <c r="X114" i="6"/>
  <c r="X117" i="6"/>
  <c r="X119" i="6"/>
  <c r="X121" i="6"/>
  <c r="X123" i="6"/>
  <c r="X125" i="6"/>
  <c r="X127" i="6"/>
  <c r="X129" i="6"/>
  <c r="X131" i="6"/>
  <c r="X133" i="6"/>
  <c r="X135" i="6"/>
  <c r="AA109" i="6"/>
  <c r="AC109" i="6" s="1"/>
  <c r="AA111" i="6"/>
  <c r="AC111" i="6" s="1"/>
  <c r="AA113" i="6"/>
  <c r="AC113" i="6" s="1"/>
  <c r="AA115" i="6"/>
  <c r="AC115" i="6" s="1"/>
  <c r="AA118" i="6"/>
  <c r="AC118" i="6" s="1"/>
  <c r="AA120" i="6"/>
  <c r="AC120" i="6" s="1"/>
  <c r="AA122" i="6"/>
  <c r="AC122" i="6" s="1"/>
  <c r="AA124" i="6"/>
  <c r="AC124" i="6" s="1"/>
  <c r="AA126" i="6"/>
  <c r="AC126" i="6" s="1"/>
  <c r="AA128" i="6"/>
  <c r="AC128" i="6" s="1"/>
  <c r="AA130" i="6"/>
  <c r="AC130" i="6" s="1"/>
  <c r="AA132" i="6"/>
  <c r="AC132" i="6" s="1"/>
  <c r="AA134" i="6"/>
  <c r="AC134" i="6" s="1"/>
  <c r="AA95" i="6"/>
  <c r="AC95" i="6" s="1"/>
  <c r="AA101" i="6"/>
  <c r="AC101" i="6" s="1"/>
  <c r="AA103" i="6"/>
  <c r="AC103" i="6" s="1"/>
  <c r="AA107" i="6"/>
  <c r="AC107" i="6" s="1"/>
  <c r="N63" i="1"/>
  <c r="N45" i="1"/>
  <c r="O31" i="1"/>
  <c r="AB90" i="6" l="1"/>
  <c r="Z31" i="6"/>
  <c r="AB31" i="6" s="1"/>
  <c r="AB42" i="6" s="1"/>
  <c r="Z42" i="8"/>
  <c r="V140" i="8"/>
  <c r="AR140" i="8" s="1"/>
  <c r="U140" i="8"/>
  <c r="Y140" i="8"/>
  <c r="Z140" i="8"/>
  <c r="AC136" i="6"/>
  <c r="X136" i="6"/>
  <c r="X140" i="6" s="1"/>
  <c r="Y136" i="6"/>
  <c r="Y140" i="6" s="1"/>
  <c r="AU140" i="6" s="1"/>
  <c r="Y62" i="6"/>
  <c r="AU62" i="6" s="1"/>
  <c r="AT62" i="6"/>
  <c r="AA44" i="6"/>
  <c r="AC44" i="6" s="1"/>
  <c r="AC45" i="6"/>
  <c r="AC47" i="6" s="1"/>
  <c r="AC34" i="6"/>
  <c r="AA31" i="6"/>
  <c r="AC31" i="6" s="1"/>
  <c r="AC42" i="6" s="1"/>
  <c r="AB29" i="6"/>
  <c r="Y92" i="6"/>
  <c r="AU92" i="6" s="1"/>
  <c r="AT92" i="6"/>
  <c r="AA92" i="6"/>
  <c r="AC92" i="6" s="1"/>
  <c r="AA11" i="6"/>
  <c r="AC11" i="6" s="1"/>
  <c r="AC12" i="6"/>
  <c r="AC29" i="6" s="1"/>
  <c r="AT50" i="6"/>
  <c r="Y50" i="6"/>
  <c r="AU50" i="6" s="1"/>
  <c r="AA50" i="6"/>
  <c r="AC50" i="6" s="1"/>
  <c r="W138" i="6"/>
  <c r="AA138" i="6" s="1"/>
  <c r="AT44" i="6"/>
  <c r="Z11" i="6"/>
  <c r="AB11" i="6" s="1"/>
  <c r="AT31" i="6"/>
  <c r="BA129" i="1"/>
  <c r="W129" i="1"/>
  <c r="Y129" i="1" s="1"/>
  <c r="V129" i="1"/>
  <c r="X129" i="1" s="1"/>
  <c r="V130" i="1"/>
  <c r="Z130" i="1" s="1"/>
  <c r="AB130" i="1" s="1"/>
  <c r="W130" i="1"/>
  <c r="Y130" i="1" s="1"/>
  <c r="AA130" i="1"/>
  <c r="AC130" i="1" s="1"/>
  <c r="BA130" i="1"/>
  <c r="BB130" i="1" l="1"/>
  <c r="X130" i="1"/>
  <c r="AC140" i="6"/>
  <c r="Z129" i="1"/>
  <c r="AB129" i="1" s="1"/>
  <c r="AA129" i="1"/>
  <c r="AC129" i="1" s="1"/>
  <c r="BB129" i="1"/>
  <c r="BA59" i="1" l="1"/>
  <c r="W59" i="1"/>
  <c r="AA59" i="1" s="1"/>
  <c r="AC59" i="1" s="1"/>
  <c r="V59" i="1"/>
  <c r="BA89" i="1"/>
  <c r="W89" i="1"/>
  <c r="BB89" i="1" s="1"/>
  <c r="V89" i="1"/>
  <c r="Z89" i="1" s="1"/>
  <c r="AB89" i="1" s="1"/>
  <c r="Z59" i="1" l="1"/>
  <c r="AB59" i="1" s="1"/>
  <c r="BB59" i="1"/>
  <c r="AA89" i="1"/>
  <c r="AC89" i="1" s="1"/>
  <c r="BA128" i="1"/>
  <c r="W128" i="1"/>
  <c r="BB128" i="1" s="1"/>
  <c r="V128" i="1"/>
  <c r="Z128" i="1" s="1"/>
  <c r="AB128" i="1" s="1"/>
  <c r="BA127" i="1"/>
  <c r="W127" i="1"/>
  <c r="BB127" i="1" s="1"/>
  <c r="V127" i="1"/>
  <c r="X127" i="1" s="1"/>
  <c r="BA126" i="1"/>
  <c r="W126" i="1"/>
  <c r="BB126" i="1" s="1"/>
  <c r="V126" i="1"/>
  <c r="Z126" i="1" s="1"/>
  <c r="AB126" i="1" s="1"/>
  <c r="BA125" i="1"/>
  <c r="W125" i="1"/>
  <c r="BB125" i="1" s="1"/>
  <c r="V125" i="1"/>
  <c r="X125" i="1" s="1"/>
  <c r="BA124" i="1"/>
  <c r="W124" i="1"/>
  <c r="BB124" i="1" s="1"/>
  <c r="V124" i="1"/>
  <c r="Z124" i="1" s="1"/>
  <c r="AB124" i="1" s="1"/>
  <c r="BA123" i="1"/>
  <c r="W123" i="1"/>
  <c r="BB123" i="1" s="1"/>
  <c r="V123" i="1"/>
  <c r="X123" i="1" s="1"/>
  <c r="BA122" i="1"/>
  <c r="W122" i="1"/>
  <c r="BB122" i="1" s="1"/>
  <c r="V122" i="1"/>
  <c r="Z122" i="1" s="1"/>
  <c r="AB122" i="1" s="1"/>
  <c r="BA121" i="1"/>
  <c r="W121" i="1"/>
  <c r="BB121" i="1" s="1"/>
  <c r="V121" i="1"/>
  <c r="X121" i="1" s="1"/>
  <c r="BA120" i="1"/>
  <c r="W120" i="1"/>
  <c r="BB120" i="1" s="1"/>
  <c r="V120" i="1"/>
  <c r="Z120" i="1" s="1"/>
  <c r="AB120" i="1" s="1"/>
  <c r="BA119" i="1"/>
  <c r="W119" i="1"/>
  <c r="BB119" i="1" s="1"/>
  <c r="V119" i="1"/>
  <c r="X119" i="1" s="1"/>
  <c r="BA118" i="1"/>
  <c r="W118" i="1"/>
  <c r="BB118" i="1" s="1"/>
  <c r="V118" i="1"/>
  <c r="Z118" i="1" s="1"/>
  <c r="AB118" i="1" s="1"/>
  <c r="BA117" i="1"/>
  <c r="W117" i="1"/>
  <c r="BB117" i="1" s="1"/>
  <c r="V117" i="1"/>
  <c r="BA116" i="1"/>
  <c r="W116" i="1"/>
  <c r="BB116" i="1" s="1"/>
  <c r="V116" i="1"/>
  <c r="Z116" i="1" s="1"/>
  <c r="AB116" i="1" s="1"/>
  <c r="BA115" i="1"/>
  <c r="W115" i="1"/>
  <c r="BB115" i="1" s="1"/>
  <c r="V115" i="1"/>
  <c r="BA114" i="1"/>
  <c r="W114" i="1"/>
  <c r="BB114" i="1" s="1"/>
  <c r="V114" i="1"/>
  <c r="Z114" i="1" s="1"/>
  <c r="AB114" i="1" s="1"/>
  <c r="BA113" i="1"/>
  <c r="W113" i="1"/>
  <c r="BB113" i="1" s="1"/>
  <c r="V113" i="1"/>
  <c r="X113" i="1" s="1"/>
  <c r="BA136" i="1"/>
  <c r="W136" i="1"/>
  <c r="BB136" i="1" s="1"/>
  <c r="V136" i="1"/>
  <c r="X136" i="1" s="1"/>
  <c r="BA135" i="1"/>
  <c r="W135" i="1"/>
  <c r="BB135" i="1" s="1"/>
  <c r="V135" i="1"/>
  <c r="Z135" i="1" s="1"/>
  <c r="AB135" i="1" s="1"/>
  <c r="BA134" i="1"/>
  <c r="W134" i="1"/>
  <c r="BB134" i="1" s="1"/>
  <c r="V134" i="1"/>
  <c r="X134" i="1" s="1"/>
  <c r="BA133" i="1"/>
  <c r="W133" i="1"/>
  <c r="BB133" i="1" s="1"/>
  <c r="V133" i="1"/>
  <c r="Z133" i="1" s="1"/>
  <c r="AB133" i="1" s="1"/>
  <c r="BA132" i="1"/>
  <c r="W132" i="1"/>
  <c r="BB132" i="1" s="1"/>
  <c r="V132" i="1"/>
  <c r="X132" i="1" s="1"/>
  <c r="BA131" i="1"/>
  <c r="W131" i="1"/>
  <c r="BB131" i="1" s="1"/>
  <c r="V131" i="1"/>
  <c r="Z131" i="1" s="1"/>
  <c r="AB131" i="1" s="1"/>
  <c r="BA112" i="1"/>
  <c r="W112" i="1"/>
  <c r="Y112" i="1" s="1"/>
  <c r="V112" i="1"/>
  <c r="Z112" i="1" s="1"/>
  <c r="AB112" i="1" s="1"/>
  <c r="Y132" i="1" l="1"/>
  <c r="BC59" i="1"/>
  <c r="Y136" i="1"/>
  <c r="Y113" i="1"/>
  <c r="X114" i="1"/>
  <c r="Y119" i="1"/>
  <c r="X120" i="1"/>
  <c r="Y121" i="1"/>
  <c r="X122" i="1"/>
  <c r="Y123" i="1"/>
  <c r="X124" i="1"/>
  <c r="Y125" i="1"/>
  <c r="Y127" i="1"/>
  <c r="Y134" i="1"/>
  <c r="Z113" i="1"/>
  <c r="AB113" i="1" s="1"/>
  <c r="Z115" i="1"/>
  <c r="AB115" i="1" s="1"/>
  <c r="Z117" i="1"/>
  <c r="AB117" i="1" s="1"/>
  <c r="Z119" i="1"/>
  <c r="AB119" i="1" s="1"/>
  <c r="Z121" i="1"/>
  <c r="AB121" i="1" s="1"/>
  <c r="Z123" i="1"/>
  <c r="AB123" i="1" s="1"/>
  <c r="Z125" i="1"/>
  <c r="AB125" i="1" s="1"/>
  <c r="X126" i="1"/>
  <c r="Z127" i="1"/>
  <c r="AB127" i="1" s="1"/>
  <c r="AA113" i="1"/>
  <c r="AC113" i="1" s="1"/>
  <c r="Y114" i="1"/>
  <c r="AA115" i="1"/>
  <c r="AC115" i="1" s="1"/>
  <c r="AA117" i="1"/>
  <c r="AC117" i="1" s="1"/>
  <c r="AA119" i="1"/>
  <c r="AC119" i="1" s="1"/>
  <c r="Y120" i="1"/>
  <c r="AA121" i="1"/>
  <c r="AC121" i="1" s="1"/>
  <c r="Y122" i="1"/>
  <c r="AA123" i="1"/>
  <c r="AC123" i="1" s="1"/>
  <c r="Y124" i="1"/>
  <c r="AA125" i="1"/>
  <c r="AC125" i="1" s="1"/>
  <c r="Y126" i="1"/>
  <c r="AA127" i="1"/>
  <c r="AC127" i="1" s="1"/>
  <c r="AA114" i="1"/>
  <c r="AC114" i="1" s="1"/>
  <c r="AA116" i="1"/>
  <c r="AC116" i="1" s="1"/>
  <c r="AA118" i="1"/>
  <c r="AC118" i="1" s="1"/>
  <c r="AA120" i="1"/>
  <c r="AC120" i="1" s="1"/>
  <c r="AA122" i="1"/>
  <c r="AC122" i="1" s="1"/>
  <c r="AA124" i="1"/>
  <c r="AC124" i="1" s="1"/>
  <c r="AA126" i="1"/>
  <c r="AC126" i="1" s="1"/>
  <c r="AA128" i="1"/>
  <c r="AC128" i="1" s="1"/>
  <c r="X131" i="1"/>
  <c r="Z132" i="1"/>
  <c r="AB132" i="1" s="1"/>
  <c r="X133" i="1"/>
  <c r="Z134" i="1"/>
  <c r="AB134" i="1" s="1"/>
  <c r="X135" i="1"/>
  <c r="Z136" i="1"/>
  <c r="AB136" i="1" s="1"/>
  <c r="Y131" i="1"/>
  <c r="AA132" i="1"/>
  <c r="AC132" i="1" s="1"/>
  <c r="Y133" i="1"/>
  <c r="AA134" i="1"/>
  <c r="AC134" i="1" s="1"/>
  <c r="Y135" i="1"/>
  <c r="AA136" i="1"/>
  <c r="AC136" i="1" s="1"/>
  <c r="AA131" i="1"/>
  <c r="AC131" i="1" s="1"/>
  <c r="AA133" i="1"/>
  <c r="AC133" i="1" s="1"/>
  <c r="AA135" i="1"/>
  <c r="AC135" i="1" s="1"/>
  <c r="AA112" i="1"/>
  <c r="AC112" i="1" s="1"/>
  <c r="BB112" i="1"/>
  <c r="X112" i="1"/>
  <c r="BA47" i="1" l="1"/>
  <c r="W47" i="1"/>
  <c r="V47" i="1"/>
  <c r="BA46" i="1"/>
  <c r="W46" i="1"/>
  <c r="Y46" i="1" s="1"/>
  <c r="V46" i="1"/>
  <c r="U45" i="1"/>
  <c r="T45" i="1"/>
  <c r="S45" i="1"/>
  <c r="R45" i="1"/>
  <c r="Q45" i="1"/>
  <c r="P45" i="1"/>
  <c r="Z46" i="1" l="1"/>
  <c r="AB46" i="1" s="1"/>
  <c r="X46" i="1"/>
  <c r="Z47" i="1"/>
  <c r="AB47" i="1" s="1"/>
  <c r="X47" i="1"/>
  <c r="V45" i="1"/>
  <c r="X45" i="1" s="1"/>
  <c r="C4" i="5" s="1"/>
  <c r="B4" i="5" s="1"/>
  <c r="W45" i="1"/>
  <c r="Y45" i="1" s="1"/>
  <c r="C4" i="3" s="1"/>
  <c r="B4" i="3" s="1"/>
  <c r="AA47" i="1"/>
  <c r="AC47" i="1" s="1"/>
  <c r="Y47" i="1"/>
  <c r="Y48" i="1" s="1"/>
  <c r="AA46" i="1"/>
  <c r="AC46" i="1" s="1"/>
  <c r="BB47" i="1"/>
  <c r="BB46" i="1"/>
  <c r="BA40" i="1"/>
  <c r="W40" i="1"/>
  <c r="BB40" i="1" s="1"/>
  <c r="V40" i="1"/>
  <c r="Z40" i="1" s="1"/>
  <c r="AB40" i="1" s="1"/>
  <c r="BA39" i="1"/>
  <c r="W39" i="1"/>
  <c r="V39" i="1"/>
  <c r="BA38" i="1"/>
  <c r="W38" i="1"/>
  <c r="AA38" i="1" s="1"/>
  <c r="AC38" i="1" s="1"/>
  <c r="V38" i="1"/>
  <c r="Z38" i="1" s="1"/>
  <c r="AB38" i="1" s="1"/>
  <c r="BA28" i="1"/>
  <c r="W28" i="1"/>
  <c r="BB28" i="1" s="1"/>
  <c r="V28" i="1"/>
  <c r="X28" i="1" s="1"/>
  <c r="X48" i="1" l="1"/>
  <c r="AB48" i="1"/>
  <c r="BC45" i="1"/>
  <c r="BB39" i="1"/>
  <c r="Y39" i="1"/>
  <c r="X39" i="1"/>
  <c r="Z39" i="1"/>
  <c r="AB39" i="1" s="1"/>
  <c r="AC48" i="1"/>
  <c r="BB45" i="1"/>
  <c r="Y28" i="1"/>
  <c r="BC28" i="1" s="1"/>
  <c r="BB38" i="1"/>
  <c r="AA45" i="1"/>
  <c r="AC45" i="1" s="1"/>
  <c r="Z45" i="1"/>
  <c r="AB45" i="1" s="1"/>
  <c r="AA40" i="1"/>
  <c r="AC40" i="1" s="1"/>
  <c r="AA39" i="1"/>
  <c r="AC39" i="1" s="1"/>
  <c r="Z28" i="1"/>
  <c r="AB28" i="1" s="1"/>
  <c r="AA28" i="1"/>
  <c r="AC28" i="1" s="1"/>
  <c r="W12" i="1"/>
  <c r="AA12" i="1" s="1"/>
  <c r="AC12" i="1" s="1"/>
  <c r="BA111" i="1"/>
  <c r="W111" i="1"/>
  <c r="V111" i="1"/>
  <c r="BA110" i="1"/>
  <c r="W110" i="1"/>
  <c r="BB110" i="1" s="1"/>
  <c r="V110" i="1"/>
  <c r="BA109" i="1"/>
  <c r="W109" i="1"/>
  <c r="V109" i="1"/>
  <c r="BA108" i="1"/>
  <c r="W108" i="1"/>
  <c r="V108" i="1"/>
  <c r="BA107" i="1"/>
  <c r="W107" i="1"/>
  <c r="V107" i="1"/>
  <c r="Z107" i="1" s="1"/>
  <c r="AB107" i="1" s="1"/>
  <c r="BA106" i="1"/>
  <c r="W106" i="1"/>
  <c r="V106" i="1"/>
  <c r="BA105" i="1"/>
  <c r="W105" i="1"/>
  <c r="BB105" i="1" s="1"/>
  <c r="V105" i="1"/>
  <c r="Z105" i="1" s="1"/>
  <c r="AB105" i="1" s="1"/>
  <c r="BA104" i="1"/>
  <c r="W104" i="1"/>
  <c r="Y104" i="1" s="1"/>
  <c r="BC104" i="1" s="1"/>
  <c r="V104" i="1"/>
  <c r="Z104" i="1" s="1"/>
  <c r="AB104" i="1" s="1"/>
  <c r="BA103" i="1"/>
  <c r="W103" i="1"/>
  <c r="V103" i="1"/>
  <c r="Z103" i="1" s="1"/>
  <c r="AB103" i="1" s="1"/>
  <c r="BA102" i="1"/>
  <c r="W102" i="1"/>
  <c r="V102" i="1"/>
  <c r="X102" i="1" s="1"/>
  <c r="BA101" i="1"/>
  <c r="W101" i="1"/>
  <c r="AA101" i="1" s="1"/>
  <c r="AC101" i="1" s="1"/>
  <c r="V101" i="1"/>
  <c r="Z101" i="1" s="1"/>
  <c r="AB101" i="1" s="1"/>
  <c r="BA100" i="1"/>
  <c r="W100" i="1"/>
  <c r="BC100" i="1" s="1"/>
  <c r="V100" i="1"/>
  <c r="BA99" i="1"/>
  <c r="W99" i="1"/>
  <c r="BB99" i="1" s="1"/>
  <c r="V99" i="1"/>
  <c r="BA98" i="1"/>
  <c r="W98" i="1"/>
  <c r="V98" i="1"/>
  <c r="BA97" i="1"/>
  <c r="W97" i="1"/>
  <c r="BB97" i="1" s="1"/>
  <c r="V97" i="1"/>
  <c r="BA96" i="1"/>
  <c r="W96" i="1"/>
  <c r="V96" i="1"/>
  <c r="Z96" i="1" s="1"/>
  <c r="AB96" i="1" s="1"/>
  <c r="BA95" i="1"/>
  <c r="W95" i="1"/>
  <c r="Y95" i="1" s="1"/>
  <c r="V95" i="1"/>
  <c r="X95" i="1" s="1"/>
  <c r="BA94" i="1"/>
  <c r="W94" i="1"/>
  <c r="AA94" i="1" s="1"/>
  <c r="AC94" i="1" s="1"/>
  <c r="V94" i="1"/>
  <c r="U93" i="1"/>
  <c r="T93" i="1"/>
  <c r="S93" i="1"/>
  <c r="R93" i="1"/>
  <c r="Q93" i="1"/>
  <c r="BA90" i="1"/>
  <c r="W90" i="1"/>
  <c r="Y90" i="1" s="1"/>
  <c r="V90" i="1"/>
  <c r="Z90" i="1" s="1"/>
  <c r="AB90" i="1" s="1"/>
  <c r="BA88" i="1"/>
  <c r="W88" i="1"/>
  <c r="V88" i="1"/>
  <c r="BA87" i="1"/>
  <c r="W87" i="1"/>
  <c r="V87" i="1"/>
  <c r="Z87" i="1" s="1"/>
  <c r="AB87" i="1" s="1"/>
  <c r="BA86" i="1"/>
  <c r="W86" i="1"/>
  <c r="V86" i="1"/>
  <c r="Z86" i="1" s="1"/>
  <c r="AB86" i="1" s="1"/>
  <c r="BA85" i="1"/>
  <c r="W85" i="1"/>
  <c r="BB85" i="1" s="1"/>
  <c r="V85" i="1"/>
  <c r="Z85" i="1" s="1"/>
  <c r="AB85" i="1" s="1"/>
  <c r="BA84" i="1"/>
  <c r="W84" i="1"/>
  <c r="BC84" i="1" s="1"/>
  <c r="V84" i="1"/>
  <c r="Z84" i="1" s="1"/>
  <c r="AB84" i="1" s="1"/>
  <c r="BA83" i="1"/>
  <c r="W83" i="1"/>
  <c r="V83" i="1"/>
  <c r="BA82" i="1"/>
  <c r="W82" i="1"/>
  <c r="BB82" i="1" s="1"/>
  <c r="V82" i="1"/>
  <c r="BA81" i="1"/>
  <c r="W81" i="1"/>
  <c r="V81" i="1"/>
  <c r="BA80" i="1"/>
  <c r="W80" i="1"/>
  <c r="V80" i="1"/>
  <c r="BA79" i="1"/>
  <c r="W79" i="1"/>
  <c r="V79" i="1"/>
  <c r="Z79" i="1" s="1"/>
  <c r="AB79" i="1" s="1"/>
  <c r="BA78" i="1"/>
  <c r="W78" i="1"/>
  <c r="Y78" i="1" s="1"/>
  <c r="BC78" i="1" s="1"/>
  <c r="V78" i="1"/>
  <c r="Z78" i="1" s="1"/>
  <c r="AB78" i="1" s="1"/>
  <c r="BA77" i="1"/>
  <c r="W77" i="1"/>
  <c r="BB77" i="1" s="1"/>
  <c r="V77" i="1"/>
  <c r="X77" i="1" s="1"/>
  <c r="BA76" i="1"/>
  <c r="W76" i="1"/>
  <c r="V76" i="1"/>
  <c r="BA75" i="1"/>
  <c r="W75" i="1"/>
  <c r="BB75" i="1" s="1"/>
  <c r="V75" i="1"/>
  <c r="Z75" i="1" s="1"/>
  <c r="AB75" i="1" s="1"/>
  <c r="BA74" i="1"/>
  <c r="W74" i="1"/>
  <c r="V74" i="1"/>
  <c r="Z74" i="1" s="1"/>
  <c r="AB74" i="1" s="1"/>
  <c r="BA73" i="1"/>
  <c r="W73" i="1"/>
  <c r="BB73" i="1" s="1"/>
  <c r="V73" i="1"/>
  <c r="X73" i="1" s="1"/>
  <c r="BA72" i="1"/>
  <c r="W72" i="1"/>
  <c r="V72" i="1"/>
  <c r="Z72" i="1" s="1"/>
  <c r="AB72" i="1" s="1"/>
  <c r="BA71" i="1"/>
  <c r="W71" i="1"/>
  <c r="V71" i="1"/>
  <c r="X71" i="1" s="1"/>
  <c r="BA70" i="1"/>
  <c r="W70" i="1"/>
  <c r="BB70" i="1" s="1"/>
  <c r="V70" i="1"/>
  <c r="X70" i="1" s="1"/>
  <c r="BA69" i="1"/>
  <c r="W69" i="1"/>
  <c r="V69" i="1"/>
  <c r="Z69" i="1" s="1"/>
  <c r="AB69" i="1" s="1"/>
  <c r="BA68" i="1"/>
  <c r="W68" i="1"/>
  <c r="BB68" i="1" s="1"/>
  <c r="V68" i="1"/>
  <c r="X68" i="1" s="1"/>
  <c r="BA67" i="1"/>
  <c r="W67" i="1"/>
  <c r="BB67" i="1" s="1"/>
  <c r="V67" i="1"/>
  <c r="Z67" i="1" s="1"/>
  <c r="AB67" i="1" s="1"/>
  <c r="BA66" i="1"/>
  <c r="W66" i="1"/>
  <c r="Y66" i="1" s="1"/>
  <c r="V66" i="1"/>
  <c r="X66" i="1" s="1"/>
  <c r="BA65" i="1"/>
  <c r="W65" i="1"/>
  <c r="BB65" i="1" s="1"/>
  <c r="V65" i="1"/>
  <c r="Z65" i="1" s="1"/>
  <c r="AB65" i="1" s="1"/>
  <c r="BA64" i="1"/>
  <c r="W64" i="1"/>
  <c r="V64" i="1"/>
  <c r="Z64" i="1" s="1"/>
  <c r="AB64" i="1" s="1"/>
  <c r="U63" i="1"/>
  <c r="T63" i="1"/>
  <c r="S63" i="1"/>
  <c r="R63" i="1"/>
  <c r="Q63" i="1"/>
  <c r="P63" i="1"/>
  <c r="J63" i="1"/>
  <c r="I63" i="1"/>
  <c r="BA60" i="1"/>
  <c r="W60" i="1"/>
  <c r="AA60" i="1" s="1"/>
  <c r="AC60" i="1" s="1"/>
  <c r="V60" i="1"/>
  <c r="BA58" i="1"/>
  <c r="W58" i="1"/>
  <c r="BB58" i="1" s="1"/>
  <c r="V58" i="1"/>
  <c r="Z58" i="1" s="1"/>
  <c r="AB58" i="1" s="1"/>
  <c r="BA57" i="1"/>
  <c r="W57" i="1"/>
  <c r="BB57" i="1" s="1"/>
  <c r="V57" i="1"/>
  <c r="Z57" i="1" s="1"/>
  <c r="AB57" i="1" s="1"/>
  <c r="BA56" i="1"/>
  <c r="W56" i="1"/>
  <c r="BB56" i="1" s="1"/>
  <c r="V56" i="1"/>
  <c r="Z56" i="1" s="1"/>
  <c r="AB56" i="1" s="1"/>
  <c r="BA55" i="1"/>
  <c r="W55" i="1"/>
  <c r="V55" i="1"/>
  <c r="BA54" i="1"/>
  <c r="W54" i="1"/>
  <c r="BB54" i="1" s="1"/>
  <c r="V54" i="1"/>
  <c r="BA53" i="1"/>
  <c r="W53" i="1"/>
  <c r="BB53" i="1" s="1"/>
  <c r="V53" i="1"/>
  <c r="Z53" i="1" s="1"/>
  <c r="AB53" i="1" s="1"/>
  <c r="BA52" i="1"/>
  <c r="W52" i="1"/>
  <c r="AA52" i="1" s="1"/>
  <c r="AC52" i="1" s="1"/>
  <c r="V52" i="1"/>
  <c r="Z52" i="1" s="1"/>
  <c r="AB52" i="1" s="1"/>
  <c r="L51" i="1"/>
  <c r="K51" i="1"/>
  <c r="J51" i="1"/>
  <c r="Z50" i="1"/>
  <c r="W50" i="1"/>
  <c r="AA50" i="1" s="1"/>
  <c r="BA42" i="1"/>
  <c r="W42" i="1"/>
  <c r="V42" i="1"/>
  <c r="X42" i="1" s="1"/>
  <c r="BA37" i="1"/>
  <c r="W37" i="1"/>
  <c r="BB37" i="1" s="1"/>
  <c r="V37" i="1"/>
  <c r="Z37" i="1" s="1"/>
  <c r="AB37" i="1" s="1"/>
  <c r="BA36" i="1"/>
  <c r="W36" i="1"/>
  <c r="BC36" i="1" s="1"/>
  <c r="V36" i="1"/>
  <c r="BA35" i="1"/>
  <c r="W35" i="1"/>
  <c r="V35" i="1"/>
  <c r="Z35" i="1" s="1"/>
  <c r="AB35" i="1" s="1"/>
  <c r="BA34" i="1"/>
  <c r="W34" i="1"/>
  <c r="AA34" i="1" s="1"/>
  <c r="AC34" i="1" s="1"/>
  <c r="V34" i="1"/>
  <c r="X34" i="1" s="1"/>
  <c r="BA33" i="1"/>
  <c r="W33" i="1"/>
  <c r="V33" i="1"/>
  <c r="BA32" i="1"/>
  <c r="W32" i="1"/>
  <c r="BB32" i="1" s="1"/>
  <c r="V32" i="1"/>
  <c r="Z32" i="1" s="1"/>
  <c r="U31" i="1"/>
  <c r="T31" i="1"/>
  <c r="S31" i="1"/>
  <c r="R31" i="1"/>
  <c r="Q31" i="1"/>
  <c r="P31" i="1"/>
  <c r="L31" i="1"/>
  <c r="K31" i="1"/>
  <c r="BA27" i="1"/>
  <c r="W27" i="1"/>
  <c r="BB27" i="1" s="1"/>
  <c r="V27" i="1"/>
  <c r="X27" i="1" s="1"/>
  <c r="BA26" i="1"/>
  <c r="W26" i="1"/>
  <c r="AA26" i="1" s="1"/>
  <c r="AC26" i="1" s="1"/>
  <c r="V26" i="1"/>
  <c r="Z26" i="1" s="1"/>
  <c r="AB26" i="1" s="1"/>
  <c r="BA25" i="1"/>
  <c r="W25" i="1"/>
  <c r="BB25" i="1" s="1"/>
  <c r="V25" i="1"/>
  <c r="Z25" i="1" s="1"/>
  <c r="AB25" i="1" s="1"/>
  <c r="BA24" i="1"/>
  <c r="W24" i="1"/>
  <c r="Y24" i="1" s="1"/>
  <c r="BC24" i="1" s="1"/>
  <c r="V24" i="1"/>
  <c r="Z24" i="1" s="1"/>
  <c r="AB24" i="1" s="1"/>
  <c r="BA23" i="1"/>
  <c r="W23" i="1"/>
  <c r="Y23" i="1" s="1"/>
  <c r="BC23" i="1" s="1"/>
  <c r="V23" i="1"/>
  <c r="Z23" i="1" s="1"/>
  <c r="AB23" i="1" s="1"/>
  <c r="BA22" i="1"/>
  <c r="W22" i="1"/>
  <c r="AA22" i="1" s="1"/>
  <c r="AC22" i="1" s="1"/>
  <c r="V22" i="1"/>
  <c r="X22" i="1" s="1"/>
  <c r="BA21" i="1"/>
  <c r="W21" i="1"/>
  <c r="BB21" i="1" s="1"/>
  <c r="V21" i="1"/>
  <c r="BA20" i="1"/>
  <c r="W20" i="1"/>
  <c r="Y20" i="1" s="1"/>
  <c r="BC20" i="1" s="1"/>
  <c r="V20" i="1"/>
  <c r="Z20" i="1" s="1"/>
  <c r="AB20" i="1" s="1"/>
  <c r="BA19" i="1"/>
  <c r="W19" i="1"/>
  <c r="Y19" i="1" s="1"/>
  <c r="BC19" i="1" s="1"/>
  <c r="V19" i="1"/>
  <c r="X19" i="1" s="1"/>
  <c r="BA18" i="1"/>
  <c r="W18" i="1"/>
  <c r="AA18" i="1" s="1"/>
  <c r="AC18" i="1" s="1"/>
  <c r="V18" i="1"/>
  <c r="X18" i="1" s="1"/>
  <c r="BA17" i="1"/>
  <c r="W17" i="1"/>
  <c r="BB17" i="1" s="1"/>
  <c r="V17" i="1"/>
  <c r="Z17" i="1" s="1"/>
  <c r="AB17" i="1" s="1"/>
  <c r="BA16" i="1"/>
  <c r="W16" i="1"/>
  <c r="BC16" i="1" s="1"/>
  <c r="V16" i="1"/>
  <c r="Z16" i="1" s="1"/>
  <c r="AB16" i="1" s="1"/>
  <c r="BA15" i="1"/>
  <c r="W15" i="1"/>
  <c r="Y15" i="1" s="1"/>
  <c r="BC15" i="1" s="1"/>
  <c r="V15" i="1"/>
  <c r="Z15" i="1" s="1"/>
  <c r="AB15" i="1" s="1"/>
  <c r="BA14" i="1"/>
  <c r="W14" i="1"/>
  <c r="AA14" i="1" s="1"/>
  <c r="AC14" i="1" s="1"/>
  <c r="V14" i="1"/>
  <c r="X14" i="1" s="1"/>
  <c r="BA13" i="1"/>
  <c r="W13" i="1"/>
  <c r="BB13" i="1" s="1"/>
  <c r="V13" i="1"/>
  <c r="Z13" i="1" s="1"/>
  <c r="AB13" i="1" s="1"/>
  <c r="BA12" i="1"/>
  <c r="V12" i="1"/>
  <c r="Z12" i="1" s="1"/>
  <c r="Z21" i="1" l="1"/>
  <c r="AB21" i="1" s="1"/>
  <c r="X21" i="1"/>
  <c r="BC95" i="1"/>
  <c r="W63" i="1"/>
  <c r="W31" i="1"/>
  <c r="V63" i="1"/>
  <c r="Z63" i="1" s="1"/>
  <c r="AB63" i="1" s="1"/>
  <c r="BB42" i="1"/>
  <c r="Y42" i="1"/>
  <c r="BB71" i="1"/>
  <c r="AA71" i="1"/>
  <c r="AC71" i="1" s="1"/>
  <c r="BB33" i="1"/>
  <c r="Y33" i="1"/>
  <c r="BB55" i="1"/>
  <c r="Y55" i="1"/>
  <c r="V31" i="1"/>
  <c r="X31" i="1" s="1"/>
  <c r="C3" i="5" s="1"/>
  <c r="Z55" i="1"/>
  <c r="AB55" i="1" s="1"/>
  <c r="X55" i="1"/>
  <c r="Z54" i="1"/>
  <c r="AB54" i="1" s="1"/>
  <c r="Z42" i="1"/>
  <c r="AB42" i="1" s="1"/>
  <c r="Z33" i="1"/>
  <c r="AB33" i="1" s="1"/>
  <c r="X33" i="1"/>
  <c r="Y12" i="1"/>
  <c r="Q139" i="1"/>
  <c r="AA95" i="1"/>
  <c r="AC95" i="1" s="1"/>
  <c r="BB52" i="1"/>
  <c r="Z97" i="1"/>
  <c r="AB97" i="1" s="1"/>
  <c r="Z98" i="1"/>
  <c r="AB98" i="1" s="1"/>
  <c r="Z106" i="1"/>
  <c r="AB106" i="1" s="1"/>
  <c r="Z66" i="1"/>
  <c r="AB66" i="1" s="1"/>
  <c r="Z71" i="1"/>
  <c r="AB71" i="1" s="1"/>
  <c r="BB95" i="1"/>
  <c r="Z102" i="1"/>
  <c r="AB102" i="1" s="1"/>
  <c r="Z95" i="1"/>
  <c r="AB95" i="1" s="1"/>
  <c r="Z14" i="1"/>
  <c r="AB14" i="1" s="1"/>
  <c r="X17" i="1"/>
  <c r="X15" i="1"/>
  <c r="Z19" i="1"/>
  <c r="AB19" i="1" s="1"/>
  <c r="Y27" i="1"/>
  <c r="BC27" i="1" s="1"/>
  <c r="AA72" i="1"/>
  <c r="AC72" i="1" s="1"/>
  <c r="AA90" i="1"/>
  <c r="AC90" i="1" s="1"/>
  <c r="AA100" i="1"/>
  <c r="AC100" i="1" s="1"/>
  <c r="Y17" i="1"/>
  <c r="BC17" i="1" s="1"/>
  <c r="Z18" i="1"/>
  <c r="AB18" i="1" s="1"/>
  <c r="BB26" i="1"/>
  <c r="Z76" i="1"/>
  <c r="AB76" i="1" s="1"/>
  <c r="AA84" i="1"/>
  <c r="AC84" i="1" s="1"/>
  <c r="AA87" i="1"/>
  <c r="AC87" i="1" s="1"/>
  <c r="AA98" i="1"/>
  <c r="AC98" i="1" s="1"/>
  <c r="X20" i="1"/>
  <c r="Y13" i="1"/>
  <c r="BC105" i="1"/>
  <c r="AA37" i="1"/>
  <c r="AC37" i="1" s="1"/>
  <c r="AA53" i="1"/>
  <c r="AC53" i="1" s="1"/>
  <c r="X54" i="1"/>
  <c r="AA76" i="1"/>
  <c r="AC76" i="1" s="1"/>
  <c r="BB78" i="1"/>
  <c r="Z94" i="1"/>
  <c r="AB94" i="1" s="1"/>
  <c r="BB20" i="1"/>
  <c r="BC21" i="1"/>
  <c r="Z22" i="1"/>
  <c r="AB22" i="1" s="1"/>
  <c r="X23" i="1"/>
  <c r="AA19" i="1"/>
  <c r="AC19" i="1" s="1"/>
  <c r="X13" i="1"/>
  <c r="AA24" i="1"/>
  <c r="AC24" i="1" s="1"/>
  <c r="BB94" i="1"/>
  <c r="BB100" i="1"/>
  <c r="BB101" i="1"/>
  <c r="X104" i="1"/>
  <c r="X96" i="1"/>
  <c r="BB98" i="1"/>
  <c r="Z99" i="1"/>
  <c r="AB99" i="1" s="1"/>
  <c r="Z100" i="1"/>
  <c r="AB100" i="1" s="1"/>
  <c r="AA104" i="1"/>
  <c r="AC104" i="1" s="1"/>
  <c r="Z110" i="1"/>
  <c r="AB110" i="1" s="1"/>
  <c r="Y73" i="1"/>
  <c r="AA74" i="1"/>
  <c r="AC74" i="1" s="1"/>
  <c r="AA88" i="1"/>
  <c r="AC88" i="1" s="1"/>
  <c r="BB72" i="1"/>
  <c r="Y77" i="1"/>
  <c r="AA78" i="1"/>
  <c r="AC78" i="1" s="1"/>
  <c r="BB84" i="1"/>
  <c r="X86" i="1"/>
  <c r="X90" i="1"/>
  <c r="BB90" i="1"/>
  <c r="BC67" i="1"/>
  <c r="AA68" i="1"/>
  <c r="AC68" i="1" s="1"/>
  <c r="X69" i="1"/>
  <c r="Y70" i="1"/>
  <c r="BC70" i="1" s="1"/>
  <c r="Y71" i="1"/>
  <c r="BB74" i="1"/>
  <c r="BB76" i="1"/>
  <c r="Z82" i="1"/>
  <c r="AB82" i="1" s="1"/>
  <c r="BB88" i="1"/>
  <c r="Y54" i="1"/>
  <c r="AA56" i="1"/>
  <c r="AC56" i="1" s="1"/>
  <c r="Z60" i="1"/>
  <c r="AB60" i="1" s="1"/>
  <c r="O139" i="1"/>
  <c r="S139" i="1"/>
  <c r="Z51" i="1"/>
  <c r="AB51" i="1" s="1"/>
  <c r="BB36" i="1"/>
  <c r="Z34" i="1"/>
  <c r="AB34" i="1" s="1"/>
  <c r="Z36" i="1"/>
  <c r="AB36" i="1" s="1"/>
  <c r="AA36" i="1"/>
  <c r="AC36" i="1" s="1"/>
  <c r="AA42" i="1"/>
  <c r="AC42" i="1" s="1"/>
  <c r="BB12" i="1"/>
  <c r="BB16" i="1"/>
  <c r="X12" i="1"/>
  <c r="X16" i="1"/>
  <c r="BB24" i="1"/>
  <c r="AA25" i="1"/>
  <c r="AC25" i="1" s="1"/>
  <c r="C2" i="5"/>
  <c r="B2" i="5" s="1"/>
  <c r="AA16" i="1"/>
  <c r="AC16" i="1" s="1"/>
  <c r="AA20" i="1"/>
  <c r="AC20" i="1" s="1"/>
  <c r="X24" i="1"/>
  <c r="Z27" i="1"/>
  <c r="AB27" i="1" s="1"/>
  <c r="BB35" i="1"/>
  <c r="AA35" i="1"/>
  <c r="AC35" i="1" s="1"/>
  <c r="BB80" i="1"/>
  <c r="Y80" i="1"/>
  <c r="BC80" i="1" s="1"/>
  <c r="Z81" i="1"/>
  <c r="AB81" i="1" s="1"/>
  <c r="X81" i="1"/>
  <c r="Y83" i="1"/>
  <c r="BC83" i="1" s="1"/>
  <c r="BB83" i="1"/>
  <c r="Y86" i="1"/>
  <c r="BC86" i="1" s="1"/>
  <c r="AA86" i="1"/>
  <c r="AC86" i="1" s="1"/>
  <c r="BB86" i="1"/>
  <c r="BB96" i="1"/>
  <c r="AA96" i="1"/>
  <c r="AC96" i="1" s="1"/>
  <c r="W93" i="1"/>
  <c r="Y93" i="1" s="1"/>
  <c r="Y96" i="1"/>
  <c r="BC96" i="1" s="1"/>
  <c r="BC103" i="1"/>
  <c r="AA103" i="1"/>
  <c r="AC103" i="1" s="1"/>
  <c r="BB103" i="1"/>
  <c r="AA106" i="1"/>
  <c r="AC106" i="1" s="1"/>
  <c r="BB106" i="1"/>
  <c r="BB108" i="1"/>
  <c r="Y108" i="1"/>
  <c r="BC108" i="1" s="1"/>
  <c r="Z109" i="1"/>
  <c r="AB109" i="1" s="1"/>
  <c r="BB111" i="1"/>
  <c r="AB12" i="1"/>
  <c r="Y14" i="1"/>
  <c r="BC14" i="1" s="1"/>
  <c r="Y18" i="1"/>
  <c r="BC18" i="1" s="1"/>
  <c r="Y22" i="1"/>
  <c r="BC22" i="1" s="1"/>
  <c r="Y34" i="1"/>
  <c r="AA55" i="1"/>
  <c r="AC55" i="1" s="1"/>
  <c r="BB69" i="1"/>
  <c r="AA69" i="1"/>
  <c r="AC69" i="1" s="1"/>
  <c r="Z73" i="1"/>
  <c r="AB73" i="1" s="1"/>
  <c r="Z77" i="1"/>
  <c r="AB77" i="1" s="1"/>
  <c r="BB79" i="1"/>
  <c r="AA79" i="1"/>
  <c r="AC79" i="1" s="1"/>
  <c r="AA80" i="1"/>
  <c r="AC80" i="1" s="1"/>
  <c r="Y81" i="1"/>
  <c r="BB81" i="1"/>
  <c r="AA83" i="1"/>
  <c r="AC83" i="1" s="1"/>
  <c r="AA108" i="1"/>
  <c r="AC108" i="1" s="1"/>
  <c r="BB109" i="1"/>
  <c r="AA111" i="1"/>
  <c r="AC111" i="1" s="1"/>
  <c r="BB14" i="1"/>
  <c r="BB15" i="1"/>
  <c r="BB18" i="1"/>
  <c r="BB19" i="1"/>
  <c r="BB22" i="1"/>
  <c r="BB23" i="1"/>
  <c r="AA33" i="1"/>
  <c r="AC33" i="1" s="1"/>
  <c r="BB34" i="1"/>
  <c r="AA58" i="1"/>
  <c r="AC58" i="1" s="1"/>
  <c r="BB60" i="1"/>
  <c r="BB64" i="1"/>
  <c r="BB66" i="1"/>
  <c r="Y68" i="1"/>
  <c r="BC68" i="1" s="1"/>
  <c r="X78" i="1"/>
  <c r="AA81" i="1"/>
  <c r="AC81" i="1" s="1"/>
  <c r="Z88" i="1"/>
  <c r="AB88" i="1" s="1"/>
  <c r="AA102" i="1"/>
  <c r="AC102" i="1" s="1"/>
  <c r="BB102" i="1"/>
  <c r="BB107" i="1"/>
  <c r="AA107" i="1"/>
  <c r="AC107" i="1" s="1"/>
  <c r="AA109" i="1"/>
  <c r="AC109" i="1" s="1"/>
  <c r="AP153" i="1"/>
  <c r="U139" i="1"/>
  <c r="AA15" i="1"/>
  <c r="AC15" i="1" s="1"/>
  <c r="AA23" i="1"/>
  <c r="AC23" i="1" s="1"/>
  <c r="AA32" i="1"/>
  <c r="AA57" i="1"/>
  <c r="AC57" i="1" s="1"/>
  <c r="AA64" i="1"/>
  <c r="AC64" i="1" s="1"/>
  <c r="AA66" i="1"/>
  <c r="AC66" i="1" s="1"/>
  <c r="Z68" i="1"/>
  <c r="AB68" i="1" s="1"/>
  <c r="Y69" i="1"/>
  <c r="BC69" i="1" s="1"/>
  <c r="Z70" i="1"/>
  <c r="AB70" i="1" s="1"/>
  <c r="X80" i="1"/>
  <c r="Z80" i="1"/>
  <c r="AB80" i="1" s="1"/>
  <c r="Z83" i="1"/>
  <c r="AB83" i="1" s="1"/>
  <c r="X83" i="1"/>
  <c r="BB87" i="1"/>
  <c r="Y102" i="1"/>
  <c r="BC102" i="1" s="1"/>
  <c r="BB104" i="1"/>
  <c r="X108" i="1"/>
  <c r="Z108" i="1"/>
  <c r="AB108" i="1" s="1"/>
  <c r="Z111" i="1"/>
  <c r="AB111" i="1" s="1"/>
  <c r="AA13" i="1"/>
  <c r="AA17" i="1"/>
  <c r="AC17" i="1" s="1"/>
  <c r="AA21" i="1"/>
  <c r="AC21" i="1" s="1"/>
  <c r="AA27" i="1"/>
  <c r="AC27" i="1" s="1"/>
  <c r="AA54" i="1"/>
  <c r="AC54" i="1" s="1"/>
  <c r="AA65" i="1"/>
  <c r="AC65" i="1" s="1"/>
  <c r="AA67" i="1"/>
  <c r="AC67" i="1" s="1"/>
  <c r="V93" i="1"/>
  <c r="AA70" i="1"/>
  <c r="AC70" i="1" s="1"/>
  <c r="AA73" i="1"/>
  <c r="AC73" i="1" s="1"/>
  <c r="AA75" i="1"/>
  <c r="AC75" i="1" s="1"/>
  <c r="AA77" i="1"/>
  <c r="AC77" i="1" s="1"/>
  <c r="AA82" i="1"/>
  <c r="AC82" i="1" s="1"/>
  <c r="AA85" i="1"/>
  <c r="AC85" i="1" s="1"/>
  <c r="AA97" i="1"/>
  <c r="AC97" i="1" s="1"/>
  <c r="AA99" i="1"/>
  <c r="AC99" i="1" s="1"/>
  <c r="AA105" i="1"/>
  <c r="AC105" i="1" s="1"/>
  <c r="AA110" i="1"/>
  <c r="AC110" i="1" s="1"/>
  <c r="X137" i="1" l="1"/>
  <c r="X141" i="1" s="1"/>
  <c r="X91" i="1"/>
  <c r="X93" i="1"/>
  <c r="C5" i="5" s="1"/>
  <c r="Y31" i="1"/>
  <c r="C3" i="3" s="1"/>
  <c r="B3" i="3" s="1"/>
  <c r="W139" i="1"/>
  <c r="Y139" i="1" s="1"/>
  <c r="Y91" i="1"/>
  <c r="Y61" i="1"/>
  <c r="X43" i="1"/>
  <c r="Y43" i="1"/>
  <c r="AB137" i="1"/>
  <c r="X61" i="1"/>
  <c r="Y137" i="1"/>
  <c r="X29" i="1"/>
  <c r="BC13" i="1"/>
  <c r="Y29" i="1"/>
  <c r="Y141" i="1" s="1"/>
  <c r="AA11" i="1"/>
  <c r="AC11" i="1" s="1"/>
  <c r="AC61" i="1"/>
  <c r="AB61" i="1"/>
  <c r="Z11" i="1"/>
  <c r="AB11" i="1" s="1"/>
  <c r="BC31" i="1"/>
  <c r="BC93" i="1"/>
  <c r="C5" i="3"/>
  <c r="B5" i="3" s="1"/>
  <c r="AB29" i="1"/>
  <c r="AB91" i="1"/>
  <c r="X63" i="1"/>
  <c r="C6" i="5" s="1"/>
  <c r="AC137" i="1"/>
  <c r="AC91" i="1"/>
  <c r="BC71" i="1"/>
  <c r="BC54" i="1"/>
  <c r="BC12" i="1"/>
  <c r="BC94" i="1"/>
  <c r="BB31" i="1"/>
  <c r="X51" i="1"/>
  <c r="C7" i="5" s="1"/>
  <c r="Z93" i="1"/>
  <c r="AB93" i="1" s="1"/>
  <c r="BB93" i="1"/>
  <c r="AA93" i="1"/>
  <c r="AC93" i="1" s="1"/>
  <c r="Y51" i="1"/>
  <c r="BB51" i="1"/>
  <c r="AA51" i="1"/>
  <c r="AC51" i="1" s="1"/>
  <c r="BB63" i="1"/>
  <c r="Y63" i="1"/>
  <c r="AC32" i="1"/>
  <c r="AA31" i="1"/>
  <c r="AC31" i="1" s="1"/>
  <c r="AA63" i="1"/>
  <c r="AC63" i="1" s="1"/>
  <c r="BC34" i="1"/>
  <c r="BB11" i="1"/>
  <c r="BC60" i="1"/>
  <c r="AC13" i="1"/>
  <c r="AC29" i="1" s="1"/>
  <c r="Z31" i="1"/>
  <c r="AB31" i="1" s="1"/>
  <c r="AB32" i="1"/>
  <c r="BC141" i="1" l="1"/>
  <c r="AB43" i="1"/>
  <c r="BC51" i="1"/>
  <c r="C7" i="3"/>
  <c r="B7" i="3" s="1"/>
  <c r="BC63" i="1"/>
  <c r="C6" i="3"/>
  <c r="B6" i="3" s="1"/>
  <c r="BC11" i="1"/>
  <c r="C2" i="3"/>
  <c r="B2" i="3" s="1"/>
  <c r="AC43" i="1"/>
  <c r="AB141" i="1"/>
  <c r="AC141" i="1"/>
  <c r="AA139" i="1"/>
  <c r="AB92" i="6"/>
  <c r="AB140" i="6" s="1"/>
</calcChain>
</file>

<file path=xl/sharedStrings.xml><?xml version="1.0" encoding="utf-8"?>
<sst xmlns="http://schemas.openxmlformats.org/spreadsheetml/2006/main" count="1945" uniqueCount="307">
  <si>
    <t xml:space="preserve">LAPORAN EVALUASI TERHADAP HASIL RENJA SKPD </t>
  </si>
  <si>
    <t>BADAN KEPEGAWAIAN DAERAH PROVINSI KEPULAUAN BANGKA BELITUNG</t>
  </si>
  <si>
    <t>No</t>
  </si>
  <si>
    <t>Kode</t>
  </si>
  <si>
    <t>Urusan/Bidang Urusan Pemerintahan Daerah dan Program/Kegiatan</t>
  </si>
  <si>
    <t>Indikator Kinerja Program (outcome)/Kegiatan (output)</t>
  </si>
  <si>
    <t>Target Renstra SKPD pada Tahun 2017 (Akhir Periode Renstra SKPD)</t>
  </si>
  <si>
    <t>Realisasi Kinerja Pada Triwulan</t>
  </si>
  <si>
    <t>Unit SKPD Penang-gung
jawab</t>
  </si>
  <si>
    <t>Keterangan</t>
  </si>
  <si>
    <t>I</t>
  </si>
  <si>
    <t>II</t>
  </si>
  <si>
    <t>III</t>
  </si>
  <si>
    <t>IV</t>
  </si>
  <si>
    <t>12=8+9+10+11</t>
  </si>
  <si>
    <t>13=12/7*100%</t>
  </si>
  <si>
    <t>14=6+12</t>
  </si>
  <si>
    <t>15=14/5*100%</t>
  </si>
  <si>
    <t>K</t>
  </si>
  <si>
    <t xml:space="preserve">Rp. </t>
  </si>
  <si>
    <t>Rp.</t>
  </si>
  <si>
    <t>Bidang Urusan Aparatur  dan Pemerintahan</t>
  </si>
  <si>
    <t>sisa pagu</t>
  </si>
  <si>
    <t>%</t>
  </si>
  <si>
    <t>Program Pelayanan Administrasi Perkantoran</t>
  </si>
  <si>
    <t>Terwujudnya sistem administrasi perkantoran yang benar, baik dan profesional</t>
  </si>
  <si>
    <t>Penyediaan Jasa Surat Menyurat</t>
  </si>
  <si>
    <t>Meningkatnya pelayanan administrasi surat menyurat</t>
  </si>
  <si>
    <t>v</t>
  </si>
  <si>
    <t>Penyediaan Jasa Komunikasi, Sumber Daya Air dan Listrik</t>
  </si>
  <si>
    <t>Tersedianya jasa komunikasi, sumber daya air dan listrik</t>
  </si>
  <si>
    <t>Penyediaan Jasa Administrasi Keuangan</t>
  </si>
  <si>
    <t>Tersedianya jasa  dan pengelola administrasi keuangan</t>
  </si>
  <si>
    <t>Penyediaan Jasa Kebersihan Kantor</t>
  </si>
  <si>
    <t>Tersedianya jasa pelayanan kebersihan kantor</t>
  </si>
  <si>
    <t>Penyediaan Jasa Perbaikan Peralatan Kerja</t>
  </si>
  <si>
    <t>Tersedianya Jasa Pelayanan Perbaikan Peralatan Kerja</t>
  </si>
  <si>
    <t>Penyediaan Alat Tulis Kantor</t>
  </si>
  <si>
    <t>Tersedianya alat tulis kantor dalam menunjang pelaksanaan tugas</t>
  </si>
  <si>
    <t>Penyediaan Barang Cetakan dan Penggandaan</t>
  </si>
  <si>
    <t>Tersedianya barang cetakan dan penggandaan dalam menunjang pelaksanaan tugas</t>
  </si>
  <si>
    <t>Penyediaan Peralatan dan Perlengkapan Kantor</t>
  </si>
  <si>
    <t>Meningkatnya sarana pendukung kediklatan</t>
  </si>
  <si>
    <t>Penyediaan Bahan Logistik Kantor</t>
  </si>
  <si>
    <t>Tersedianya  Logistik Operasional Kantor</t>
  </si>
  <si>
    <t>Penyediaan Makanan dan Minuman</t>
  </si>
  <si>
    <t>Tersedianya makanan dan minuman keperluan kantor dengan baik</t>
  </si>
  <si>
    <t>Rapat-rapat Koordinasi dan Konsultasi Ke Luar Daerah</t>
  </si>
  <si>
    <t>Terlaksananya Koordinasi Konsultasi ke Pusat dan Antar Daerah</t>
  </si>
  <si>
    <t>Penyediaan Jasa Pengelolaaan Pelayanan Administrasi Perkantoran</t>
  </si>
  <si>
    <t>Meningkatnya jasa pengelolaan pelayanan administrasi perkantoran</t>
  </si>
  <si>
    <t>Pengelolaan Website</t>
  </si>
  <si>
    <t>Meningkatnya Informasi Bidang Kepegawaian</t>
  </si>
  <si>
    <t>Pembinaan dan Penguatan Koordinasi Kepegawaian</t>
  </si>
  <si>
    <t>Terlaksananya Pembinaan dan koordinasi kepegawaian dilingkup Provinsi Kepulauan Bangka Belitung</t>
  </si>
  <si>
    <t>Peremajaan dan Validasi Data</t>
  </si>
  <si>
    <t>Tersedianya Data dan Informasi Kepegawaian yang Akurat</t>
  </si>
  <si>
    <t>Koordinasi dan Konsolidasii Ke dalam Daerah</t>
  </si>
  <si>
    <t>Terlaksananya rapat-rapat koordinasi dan konsultasi ke dalam daerah</t>
  </si>
  <si>
    <t>Rata-rata capaian kinerja (%)</t>
  </si>
  <si>
    <t>Predikat kinerja</t>
  </si>
  <si>
    <t>Program Peningkatan Sarana dan Prasarana Aparatur</t>
  </si>
  <si>
    <t>Terwujudnya peningkatan kualitas dan kuantitas sarana dan prasarana penunjang Aparatur Daerah</t>
  </si>
  <si>
    <t>Pengadaan Kendaraan Dinas/Operasional</t>
  </si>
  <si>
    <t>Tersedianya Kendaraan Dinas/Operasional</t>
  </si>
  <si>
    <t>Pemeliharaan rutin /berkala gedung kantor</t>
  </si>
  <si>
    <t>terpeliharanya gedung kantor BKD</t>
  </si>
  <si>
    <t>Pemeliharaan rutin/berkala kendaraan dinas/operasional</t>
  </si>
  <si>
    <t>Terpeliharanyakendaraan dinas/operasional BKD</t>
  </si>
  <si>
    <t>Pengadaan peralatan pendukung ujian sistem CAT</t>
  </si>
  <si>
    <t>Tersedianya peralatan pendukung ujian sitem CAT</t>
  </si>
  <si>
    <t>Pengadaan perangkat data center</t>
  </si>
  <si>
    <t>Meningkatnya kualitas dan kuantitas informasi kepegawaian</t>
  </si>
  <si>
    <t>Pengadaan Peralatan Ruang Sidang</t>
  </si>
  <si>
    <t>Tersedianya ruang sidang pemeriksaan yang tenang</t>
  </si>
  <si>
    <t>Pengadaan aplikasi pendukung informasi</t>
  </si>
  <si>
    <t>Tersedianya software aplikasi</t>
  </si>
  <si>
    <t>Program Peningkatan Disiplin Aparatur</t>
  </si>
  <si>
    <t>Meningkatnya disiplin aparatur dalam menjalankan tugas dan fungsinya</t>
  </si>
  <si>
    <t>Pengadaan Pakaian Dinas Beserta Kelengkapannya</t>
  </si>
  <si>
    <t>Tersedianya pakaian dinas yang baik</t>
  </si>
  <si>
    <t>Pengadaan Pakaian Khusus Hari-hari Tertentu</t>
  </si>
  <si>
    <t>Tersedianya pakaian kerja hari-hari tertentu</t>
  </si>
  <si>
    <t>Penyelesaian Permasalahan Pelanggaran Kode Etik dan Disiplin PNS dsan PTT di Lingkungan Pemprov. Kep. Babel</t>
  </si>
  <si>
    <t>Terlaksananya Penyelesaian permasalahan kasus Pelanggaran Kode Etik dan Disiplin</t>
  </si>
  <si>
    <t>Pelayanan Administrasi Kesejahteraan pegawai</t>
  </si>
  <si>
    <t>Terlaksananya Pembinaan, Pelayanan, dan Pengelolaan Administrasi Bidang Kesejahteraan Pegawai</t>
  </si>
  <si>
    <t>Pembekalan Kewirausahaan PNS Pra Purnabhakti</t>
  </si>
  <si>
    <t>Terlaksananya Pelatihan Kewirausahaan Bagi PNS yang Memasuki Purnabakti</t>
  </si>
  <si>
    <t>Sosialisasi Peraturan Perundang-Undangan Bidang Disiplin</t>
  </si>
  <si>
    <t>Tersosialisasikannya Peraturan Perundang-Undangan Bidang Disiplin</t>
  </si>
  <si>
    <t>Fasilitasi dan Advokasi Perencanaan Penganggaran Responsif Gender Prov. Kep. Babel</t>
  </si>
  <si>
    <t>Terciptanya Minimal Satu Dokumen Penganggaran yang Responsif Gender pada BKD Provinsi dan BKD Kabupaten/Kota di Provinsi Kepulauan Bangka Belitung</t>
  </si>
  <si>
    <t>Workshop Penyelesaian Kasus Pelanggaran Disiplin Disertai Praktek</t>
  </si>
  <si>
    <t>Terlaksananya Workshop Penyelesaian kasus Pelanggaran Disiplin Disertai Prakteknya</t>
  </si>
  <si>
    <t>SR</t>
  </si>
  <si>
    <t>Program  peningkatan Kapasitas  Sumber daya aparatur</t>
  </si>
  <si>
    <t>Terwujudnya peningkatan Kapasitas Sumber Daya Aparatur Daerah</t>
  </si>
  <si>
    <t>penyusunan DUK PNS Pemprov Kep.Babel</t>
  </si>
  <si>
    <t xml:space="preserve">Tersedianya data DUK pegawai dilingkungan pemerintah Pemerintah Provinsi Kep.Babel </t>
  </si>
  <si>
    <t>Pembinaan Jabatan Fungsional Tertentu</t>
  </si>
  <si>
    <t>Tersosialisasikannya peraturan Perundang-Undangan Mengenai Jabatan Fungsional</t>
  </si>
  <si>
    <t>Fasilitasi Penyelesaian Masalah Pengangkatan dalam Pangkat, Golongan, Jabatan/Dupak Bagi Jabatan Fungsional Tertentu di Lingkungan Pemprov Kep. Babel</t>
  </si>
  <si>
    <t>Terlaksananya Penyelesaian Masalah Pengangkatan dalam Pangkat, Golongan, Jabatan/Dupak Bagi Jabatan Fungsional Tertentu di Lingkungan Pemprov Kep. Babel</t>
  </si>
  <si>
    <t>Penyelenggaraan Pengukuhan dan Pengambilan Sumpah CPNS Menjadi PNS</t>
  </si>
  <si>
    <t>Terlaksananya pengukuhan dan Pengambilan Sumpah CPNS Menjadi PNS</t>
  </si>
  <si>
    <t>Penyelesaian Kenaikan Pangkat PNS Pemprov. Kep. Babel</t>
  </si>
  <si>
    <t>Terlaksananya penyelesaian Kenaikan Pangkat/ Jabatan, Pensiun Pegawai bagi PNS di Lingkungan Pemprov dan PNS Golongan IV. A ke atas di BKD Kab/Kota</t>
  </si>
  <si>
    <t>Pengambilan Sumpah Jabatan dan Pelantikan Pejabat Struktural</t>
  </si>
  <si>
    <t xml:space="preserve">Terlaksananya pengambilan Sumpah dan Pelantikan </t>
  </si>
  <si>
    <t>Sidang Badan Pertimbangan Jabatan dan Kepangkatan Pemprov.Kep.Babe</t>
  </si>
  <si>
    <t>Terlaksananya Sidang Baperjakat</t>
  </si>
  <si>
    <t>Pembuatan Buku Profil Kepegawaian</t>
  </si>
  <si>
    <t>Buku Profil Kepegawaian Pemprov. Kep. Babel</t>
  </si>
  <si>
    <t>Pengadaan Pojok ASI</t>
  </si>
  <si>
    <t>Tersedianya Ruang Pojok ASI</t>
  </si>
  <si>
    <t>Fasilitasi Penyusunan Regulasi Bidang Kepegawaian</t>
  </si>
  <si>
    <t>Tersedianya Regulasi Bidang Kepegawaian</t>
  </si>
  <si>
    <t>Penghargaan Pegawai Teladan</t>
  </si>
  <si>
    <t>Terlaksananya Pemberian Penghargaan Pegawai</t>
  </si>
  <si>
    <t>Potential Review Aparatur</t>
  </si>
  <si>
    <t>Terlaksananya Potential Review Aparatur</t>
  </si>
  <si>
    <t>Fasilitasi Pindah Tugas PNS</t>
  </si>
  <si>
    <t>Terlaksananya pemberian belanja Perjalanan Pindah Tugas Bagi PNS yang dipindahtugaskan</t>
  </si>
  <si>
    <t>Seleksi Penerimaan Calon PNS</t>
  </si>
  <si>
    <t>Terlaksananya Tes Calon PNS</t>
  </si>
  <si>
    <t>Seleksi Penerimaan Calon Praja IPDN</t>
  </si>
  <si>
    <t>Terpenuhinya Capra IPDN Prov. Kep. Babel</t>
  </si>
  <si>
    <t>Seleksi Terhadap Pegawai Pindahan</t>
  </si>
  <si>
    <t>Terlaksananya Seleksi Mutasi pegawai dari Luar Prov. Kep. Babel dan Terprosesnya SK Gubernur tenatng Pencatatan pemindahan Pegawai dari Luar Prov. Kep. Babel</t>
  </si>
  <si>
    <t>DROP ABT 2016</t>
  </si>
  <si>
    <t>seleksi Jabatan Pimpinan Tinggi</t>
  </si>
  <si>
    <t>Terlaksananya seleksi jabatan pimpinan tinggi secara terbuka oleh Tim Panitia Seleksi Prov. Bangka Belitung</t>
  </si>
  <si>
    <t>Penilaian Angka Kredit Analis Kepegawaian</t>
  </si>
  <si>
    <t>Meningkatnya Kompetensi, wawasan serta Motivasi Analis Kepegawaian</t>
  </si>
  <si>
    <t>Implementasi penataan PNS Provinsi Kepulauan Bangka Belitung</t>
  </si>
  <si>
    <t>Penyusunan perhitungan kebutuhan pegawai negeri sipil Provinsi Kepulauan Bangka Belitung</t>
  </si>
  <si>
    <t>Penerbitan Buletin Kepegawaian</t>
  </si>
  <si>
    <t>Tersedianya Tabloid Kepegawaian</t>
  </si>
  <si>
    <t>Rapat Koordinasi Kepegawaian Provinsi Kepulauan Bangka Belitung</t>
  </si>
  <si>
    <t>Terlaksananya Rapat Koordinasi Program kepegawaian Daerah Antara Pemerintah Pusat, Provinsi dan Kabupaten/Kota</t>
  </si>
  <si>
    <t>Seleksi Calon Peserta Diklatpim TK. III dan IV</t>
  </si>
  <si>
    <t>Pelaksanaan Ujian Seleksi Calon Peserta diklatpim</t>
  </si>
  <si>
    <t xml:space="preserve">penyusunan Formasi Pegawai Aparatur Sipil Negara </t>
  </si>
  <si>
    <t xml:space="preserve">Formasi Pegawai Aparatur Sipil Negara </t>
  </si>
  <si>
    <t>Monitoring dan Evaluasi SKP</t>
  </si>
  <si>
    <t>Terlaksananya Evaluasi dann Pembinaan tata Cara pengisian SKP SKPD</t>
  </si>
  <si>
    <t>HAPUS</t>
  </si>
  <si>
    <t>Penempatan PNS</t>
  </si>
  <si>
    <t>Pelantikan Pejabat Struktural, PNS dan Pengukuhan CPNS</t>
  </si>
  <si>
    <t>Penyusunan Analisa Kesenjangan Antara Syarat Jabatan dengan Profil PNS Provinsi Kepulauan Bangka Belitung</t>
  </si>
  <si>
    <t>Analisa Kesenjangan Antara Syarat Jabatan dengan Profil PNS Provinsi Kepulauan Bangka Belitung</t>
  </si>
  <si>
    <t>Program Pembinaan dan pengembangan aparatur</t>
  </si>
  <si>
    <t>Terlaksananya pembinaan dan pengembangan bagi aparatur</t>
  </si>
  <si>
    <t>Work Shop sistem Informasi Berbasis WEB Bidang Kepegawaian</t>
  </si>
  <si>
    <t>Terlaksanya Bimtek Sistem Informasi Berbasis WEB Bidang Kepegawaian</t>
  </si>
  <si>
    <t>Pengembangan Kompetensi PNS memalui kediklatan dan Bimtek</t>
  </si>
  <si>
    <t>Terlakjsananya pengembangan Kompetensi PNS Melalui Diklat dan Bimtek</t>
  </si>
  <si>
    <t>Seleksi Penerimaan Pegawai Tugas Belajar</t>
  </si>
  <si>
    <t>Terlaksannya Seleksi Penerimaan Pegawai Tugas Belajar</t>
  </si>
  <si>
    <t>Pendidikan Bela Negara</t>
  </si>
  <si>
    <t>Pendidikan dan Pelatihan Bela Negara CPNS</t>
  </si>
  <si>
    <t>Inhouse Training Aparatur Kepegawaian</t>
  </si>
  <si>
    <t>Meningkatkan Kerjasama Antar pegawai dalam Rangka Pelaksanaan Tupoksi</t>
  </si>
  <si>
    <t>Pelatihan Teknologi Informasi dan Komunikasi</t>
  </si>
  <si>
    <t>PNS Pengelola teknologi dan informasi</t>
  </si>
  <si>
    <t>Sosialisasi Peraturan Perundang-Undangan Bidang Kepegawaian</t>
  </si>
  <si>
    <t>Terlaksananya Sosialisasi Peraturan Perundang-Undangan Bidang Kepegawaian</t>
  </si>
  <si>
    <t>Bimtek penyusunan Formasi CPNS</t>
  </si>
  <si>
    <t xml:space="preserve">Bimbingan Teknis penyusunan Formasi CPNS </t>
  </si>
  <si>
    <t>Pembinaan Bagi PNS di Lingkungan Pemprov. Kep. Babel</t>
  </si>
  <si>
    <t>Terlaksananya pembinaan Aparatur CPNS/PNS/PTT</t>
  </si>
  <si>
    <t>Workshop Kepemimpinan dan Inovasi Aparatur Pemprov. Kep. Babel</t>
  </si>
  <si>
    <t>Pelaksanaan Workshop kepemimpinan dan Inovasi Aparatur</t>
  </si>
  <si>
    <t>Diseminasi Beasiswa Kerjasama Pendidikan Kedinasan Provinsi Kepulauan Bangka Belitung</t>
  </si>
  <si>
    <t>Terlaksananya diseminasi Beasiswa Kerjasama Pendidikan Kedinasan</t>
  </si>
  <si>
    <t>pembangunan Karakter Bangsa Indonesia</t>
  </si>
  <si>
    <t>Terlaksananya Pendidikan dan pelatihan karakter Bangsa Indonesia</t>
  </si>
  <si>
    <t>Sosialisasi Peningkatan Kinerja Pegawai</t>
  </si>
  <si>
    <t>Terlaksananya Sosialisasi Penyusunan Standar Kinerja Pegawai dan Perilaku Kerja</t>
  </si>
  <si>
    <t>Grand Design Pembinaan kepegawaian</t>
  </si>
  <si>
    <t>Adanya Grand Design Pembinaan Kepegawaian di Pemprov. Kep. Bangka Belitung</t>
  </si>
  <si>
    <t>Fasilitasi Pendidikan Bagi PNS di Lingkungan Pemprov. Kep. Bangka</t>
  </si>
  <si>
    <t>Bantuan Biaya Pendidikan Bagi PNS di Lingkungan Pemprov. Kep. Bangka</t>
  </si>
  <si>
    <t>Penataan Sistem Administrasi Pensiun PNS</t>
  </si>
  <si>
    <t>Usul Pensiun PNS yang Telah Mencapai BUP Beserta Kelengkapan Berkas Pengajuan Pensiun</t>
  </si>
  <si>
    <t>Pelaksanaan Ujian Dinas dan Penyesuaian Ijazah</t>
  </si>
  <si>
    <t>Ujian Dinas dan Ujian Kenaikan Pangkat penyesuaian Ijazah</t>
  </si>
  <si>
    <t>Pelaksanaan Pit and Proper Test PNS Provinsi Kepulauan Bangka Belitung</t>
  </si>
  <si>
    <t>PNS Golongan III yang Berkompetensi</t>
  </si>
  <si>
    <t>Assesment Aparatur Provinsi Kepulauan Bangka Belitung</t>
  </si>
  <si>
    <t>PNS Golongan III dan IV yang Berkompetensi</t>
  </si>
  <si>
    <t>JUMLAH ANGGARAN DAN REALISASI DARI SELURUH PROGRAM</t>
  </si>
  <si>
    <t>TOTAL RATA-RATA CAPAIAN KINERJA DAN ANGGARAN DARI SELURUH PROGRAM (PROGRAM 1 s.d. PROGRAM 6)</t>
  </si>
  <si>
    <t>PREDIKAT KINERJA DARI SELURUH PROGRAM (PROGRAM 1 s.d. PROGRAM 6)</t>
  </si>
  <si>
    <t>Faktor Pendorong Keberhasilan Kinerja</t>
  </si>
  <si>
    <t>: Ada koordinasi yang baik dengan SKPD di lingkungan Provinsi, Kabupaten/Kota, serta lembaga lain (LAN, Kemendagri)</t>
  </si>
  <si>
    <t xml:space="preserve">Faktor Penghambat Pencapaian Kinerja </t>
  </si>
  <si>
    <t>Tindak Lanjut yang Diperlukan Dalam Triwulan Berikutnya</t>
  </si>
  <si>
    <t>:</t>
  </si>
  <si>
    <t>Tindak Lanjut yang Diperlukan dalam Renja SKPD Tahun Berikutnya :</t>
  </si>
  <si>
    <t>Disusun</t>
  </si>
  <si>
    <t>Dievaluasi</t>
  </si>
  <si>
    <t xml:space="preserve">A.n. Kepala Badan Kepegawaian </t>
  </si>
  <si>
    <t>Kepala Badan Perencanaan Pembangunan</t>
  </si>
  <si>
    <t>dan Pengembangan Sumber Daya Manusia Daerah</t>
  </si>
  <si>
    <t>dan Penelitian Pengembangan Daerah</t>
  </si>
  <si>
    <t>Provinsi Kepulauan Bangka Belitung,</t>
  </si>
  <si>
    <t>Sekretaris,</t>
  </si>
  <si>
    <t>Drs. WAHYONO</t>
  </si>
  <si>
    <t>...........................................................</t>
  </si>
  <si>
    <t>NIP. 19681003 199312 1 001</t>
  </si>
  <si>
    <t>NIP. ................................................</t>
  </si>
  <si>
    <t xml:space="preserve"> </t>
  </si>
  <si>
    <t>SAMPAI DENGAN TRIWULAN I TAHUN 2017</t>
  </si>
  <si>
    <t>Realisasi Capaian Kinerja Renstra SKPD s.d. Renja SKPD Tahun 2016</t>
  </si>
  <si>
    <t>Target Kinerja dan Anggaran Renja SKPD Tahun berjalan yg dievaluasi (2017)</t>
  </si>
  <si>
    <t>Realisasi Capaian Kinerja dan Anggaran Renja SKPD yg Dievaluasi (2017)</t>
  </si>
  <si>
    <t>Tingkat Capaian Kinerja dan Realisasi Anggaran Renja SKPD Tahun 2017 (%)</t>
  </si>
  <si>
    <t>Realisasi Kinerja dan Anggaran Renstra SKPD s/d Tahun 2017 (Akhir tahun Pelaksanaan Renja SKPD Tahun 2017)</t>
  </si>
  <si>
    <t>BKPSDM Prov. Kep. Babel</t>
  </si>
  <si>
    <t>Pangkalpinang,         April 2017</t>
  </si>
  <si>
    <t>Penyediaan Komponen Instalasi Listrik/Penerangan Bangunan Kantor</t>
  </si>
  <si>
    <t>Tersedianya dan Terciptanya Penerangan Lingkungan Kantor Lebih Baik Selama 12 Bulan</t>
  </si>
  <si>
    <t>Pengadaan peralatan gedung kantor</t>
  </si>
  <si>
    <t>tersedianya peralatan gedung kantor yang lebih baik</t>
  </si>
  <si>
    <t>Pengadaan Meubelair</t>
  </si>
  <si>
    <t>tersedianya meubelair kantor yang lebih baik</t>
  </si>
  <si>
    <t>pemeliharaan rutin/berkala peralatan gedung kantor</t>
  </si>
  <si>
    <t>Terpeliharanya peralatan gedung kantor</t>
  </si>
  <si>
    <t>Program Peningkatan Pengembangan Sistem Pelaporan Capaian Kinerja dan Keuangan</t>
  </si>
  <si>
    <t>Persentase Peningkatan Capaian Kinerja dan Keuangan</t>
  </si>
  <si>
    <t>Penyusunan Dokumen Perencanaan Perangkat Daerah</t>
  </si>
  <si>
    <t>Penyusunan Laporan Kinerja dan Keuangan Perangkat Daerah</t>
  </si>
  <si>
    <t xml:space="preserve">Pendidikan dan Pelatihan Kepemimpinan Tingkat III </t>
  </si>
  <si>
    <t>Terlaksananya Diklat PIM III selama 97 hari kerja, 254 JP atau 30 hari pembelajaran klasikal dan 603 JP atau 67 hari pembelajaran Non Klasikal</t>
  </si>
  <si>
    <t xml:space="preserve">Pendidikan dan Pelatihan Kepemimpinan Tingkat IV </t>
  </si>
  <si>
    <t xml:space="preserve">Terlaksananya Diklat PIM Tk.IV selama 103 Hari Kerja (893 JP) </t>
  </si>
  <si>
    <t>Pendidikan dan Pelatihan Prajabatan CPNS Golongan III</t>
  </si>
  <si>
    <t>Terlaksnanya Prajabatan CPNS Golongan III Selama 85 hari 843 jp atau 33 hari untuk pemelajaran klasikal dan 52 hari untuk pembelajaran non klasikal</t>
  </si>
  <si>
    <t>Pendidikan dan Pelatihan Prajabatan CPNS Golongan II &amp; I</t>
  </si>
  <si>
    <t>terlaksanaanya prajabatan CPNS Golongan II Selama 85 Hari 843 JP atau 33 HAri untuk Pembelajaran klasikal dan 52 Hari untuk Pembelajaran non Klasikal</t>
  </si>
  <si>
    <t xml:space="preserve">Pendidikan dan Pelatihan Bendahara Pengeluaran </t>
  </si>
  <si>
    <t xml:space="preserve">Terlaksananya Diklat Bendahara Pengeluaran </t>
  </si>
  <si>
    <t>Pendidikan dan Pelatihan Teknis Pengadaan Barang dan Jasa Pemerintah</t>
  </si>
  <si>
    <t xml:space="preserve">Terlaksananya diklat pengadaaan barang/jasa pemerintah </t>
  </si>
  <si>
    <t>Ujian Sertifikasi Pengadaan Barang dan Jasa Instansi Pemerintah</t>
  </si>
  <si>
    <t>Terlaksananya Ujian Setifikasi Pengadaan Barang/Jasa Pemerintah</t>
  </si>
  <si>
    <t>Pendidikan dan Pelatihan Management Of Training (MOT)</t>
  </si>
  <si>
    <t xml:space="preserve">terlaksanaya diklat MOT selama 10 Hari 90 JP </t>
  </si>
  <si>
    <t xml:space="preserve">Pendidikan dan Pelatihan Training Officer Course (TOC) </t>
  </si>
  <si>
    <t xml:space="preserve">Terlaksananya Diklat TOC Selama 10 Hari 87 JP </t>
  </si>
  <si>
    <t>Pendidikan dan Pelatihan Training of Fasilitator (TOF)</t>
  </si>
  <si>
    <t xml:space="preserve">Terlaksananya Diklat TOF Prajabatan Selama 10 Hari 90 JP </t>
  </si>
  <si>
    <t xml:space="preserve">Pendidikan dan Pelatihan Teknis Penyusunan LAKIP </t>
  </si>
  <si>
    <t xml:space="preserve">Terlaksananya Diklat Tekins Penyusunan Lakip </t>
  </si>
  <si>
    <t>Rapat Koordinasi Antar Kabupaten/Kota se-Provinsi Kep. Babel</t>
  </si>
  <si>
    <t xml:space="preserve">terlaksananya rapat koordinasi dengan baik </t>
  </si>
  <si>
    <t>Pendidikan dan Pelatihan Dasar Manajemen Bencana bagi Aparatur</t>
  </si>
  <si>
    <t xml:space="preserve">Terlaksananya diklat dasar manajemen bencana bagi aparatur </t>
  </si>
  <si>
    <t>Pendidikan dan Pelatihan Penyusunan Standar Operasional Prosedur (SOP)</t>
  </si>
  <si>
    <t>Terlaksananya diklat penyusunan standar operasional prosedur (SOP)</t>
  </si>
  <si>
    <t>Pendidikan dan Pelatihan Tata Naskah Dinas</t>
  </si>
  <si>
    <t xml:space="preserve">terlaksannya diklat tata naskah dinas </t>
  </si>
  <si>
    <t>Pendidikan dan Pelatihan Kepemimpinan Pemerintahan Daerah bagi Aparatur Kecamatan</t>
  </si>
  <si>
    <t>terlaksananya diklat kepemimpinan pemerintahan daerah bagi aparatur kecamatan</t>
  </si>
  <si>
    <t xml:space="preserve">Evaluasi Pasca Diklat </t>
  </si>
  <si>
    <t xml:space="preserve">Terlaksananya Evaluasi Pasca Diklat </t>
  </si>
  <si>
    <t>Monitoring dan Evaluasi Kediklatan Provinsi dan Kab./Kota</t>
  </si>
  <si>
    <t>Terlaksananya monev kediklatan prov. kep. Babel</t>
  </si>
  <si>
    <t xml:space="preserve">Persiapan Pelaksanaan Re-Akreditasi Badan Pendidikan dan Pelatihan
</t>
  </si>
  <si>
    <t>Terlaksananya penilaian akreditasi 3 (tiga) jenis diklat pada BKPSDMD Provinsi kepulauan bangka belitung</t>
  </si>
  <si>
    <t>Tim Pelaksana Kegiatan Penilaian dan Penetapan Angka Kredit Jabatan Fungsional Widyaswara</t>
  </si>
  <si>
    <t>Terlaksananya penilaian dan penetapan angka kredit jabatan fungsional widyaiswara</t>
  </si>
  <si>
    <t>Pembinaan rohani PNS/CPNS Pemerintah Provinsi Kep. Babel</t>
  </si>
  <si>
    <t>Terlaksananya Pembinaan rohani PNS/CPNS Pemerintah Provinsi Kepulauan Bangka Belitung</t>
  </si>
  <si>
    <t>Pekan Olahraga Nasional (PORNAS) KORPRI Tahun 2017</t>
  </si>
  <si>
    <t>Terlaksananya Pekan Olahraga Nasional (PORNAS) KORPRI Tahun 2017</t>
  </si>
  <si>
    <t>Pertandingan Olahraga antar Unit KORPRI se - Prov. Kep. Babel</t>
  </si>
  <si>
    <t>Terlaksananya Pertandingan Olahraga antar Unit KORPRI se - Prov. Kep. Babel</t>
  </si>
  <si>
    <t xml:space="preserve">Persiapan Pelaksanaan pengukuhan dan pelantikan serta pelaporan dewan pengurus kab/kota korpri </t>
  </si>
  <si>
    <t xml:space="preserve">Terlaksananya Persiapan Pelaksanaan pengukuhan dan pelantikan serta pelaporan dewan pengurus kab/kota korpri </t>
  </si>
  <si>
    <t xml:space="preserve">Bhakti Sosial KORPRI dan Masyarakat </t>
  </si>
  <si>
    <t xml:space="preserve">Terlaksananya Bhakti Sosial KORPRI dan Masyarakat </t>
  </si>
  <si>
    <t>Tingkat Capaian Kinerja dan Realisasi Anggaran Renstra SKPD s/d Tahun 2017 (%)</t>
  </si>
  <si>
    <t>Tersedianya dokumen Renstra PD 2017-2022, Renja PD 2018 dan Renja Perubahan PD Tahun 2017</t>
  </si>
  <si>
    <t>Tersedianya data capaian kinerja dan keuangan PD</t>
  </si>
  <si>
    <t>Analisis Kebutuhan Diklat</t>
  </si>
  <si>
    <t>Dokumen Hasil Analisis Kebutuhan Diklat (AKD)</t>
  </si>
  <si>
    <t>Nama</t>
  </si>
  <si>
    <t>Sisa Anggaran (%)</t>
  </si>
  <si>
    <t>serapan  keuangan
(%)</t>
  </si>
  <si>
    <t>Program Peningkatan Kapasitas Sumber Daya Aparatur</t>
  </si>
  <si>
    <t>Realisasi Fisik
(%)</t>
  </si>
  <si>
    <t>Target Fisik Belum Terealisasi(%)</t>
  </si>
  <si>
    <t xml:space="preserve"> Kepala Badan Kepegawaian </t>
  </si>
  <si>
    <t>Drs. H. SAHIRMAN, M.Si</t>
  </si>
  <si>
    <t>NIP. 19610815 199103 1 006</t>
  </si>
  <si>
    <t>spj sd bln ini</t>
  </si>
  <si>
    <t>triwulan di evaluasi</t>
  </si>
  <si>
    <t>s/d TW II</t>
  </si>
  <si>
    <t>Pengadaan mesin/kartu absensi</t>
  </si>
  <si>
    <t>16 Peralatan dan Perlengkapan finger Print beserta Sistem Absensi berupa Finger Print, Komputer, Notebook, Printer, Hub, UPS dan Software, Komputer</t>
  </si>
  <si>
    <t>s/d TW III</t>
  </si>
  <si>
    <t xml:space="preserve">Pangkalpinang,         Januari 2018 </t>
  </si>
  <si>
    <t>SAMPAI DENGAN TRIWULAN IV TAHUN 2017</t>
  </si>
  <si>
    <t>Pangkalpinang,         Desember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</si>
</sst>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Rp&quot;#,##0_);[Red]\(&quot;Rp&quot;#,##0\)"/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</numFmts>
  <fonts count="2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5"/>
      <color theme="1"/>
      <name val="Arial Narrow"/>
      <family val="2"/>
    </font>
    <font>
      <sz val="5"/>
      <color theme="1"/>
      <name val="Calibri"/>
      <family val="2"/>
      <scheme val="minor"/>
    </font>
    <font>
      <sz val="5"/>
      <color theme="1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b/>
      <sz val="5"/>
      <name val="Calibri"/>
      <family val="2"/>
      <scheme val="minor"/>
    </font>
    <font>
      <b/>
      <sz val="5"/>
      <color theme="1"/>
      <name val="Calibri"/>
      <family val="2"/>
      <scheme val="minor"/>
    </font>
    <font>
      <sz val="5"/>
      <name val="Calibri"/>
      <family val="2"/>
      <scheme val="minor"/>
    </font>
    <font>
      <b/>
      <i/>
      <sz val="5"/>
      <color theme="1"/>
      <name val="Arial Narrow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14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2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6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6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41" fontId="6" fillId="2" borderId="1" xfId="0" applyNumberFormat="1" applyFont="1" applyFill="1" applyBorder="1" applyAlignment="1">
      <alignment vertical="center"/>
    </xf>
    <xf numFmtId="10" fontId="6" fillId="2" borderId="1" xfId="0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3" fontId="7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vertical="center"/>
    </xf>
    <xf numFmtId="3" fontId="6" fillId="3" borderId="1" xfId="0" applyNumberFormat="1" applyFont="1" applyFill="1" applyBorder="1" applyAlignment="1">
      <alignment vertical="center"/>
    </xf>
    <xf numFmtId="41" fontId="2" fillId="3" borderId="1" xfId="0" applyNumberFormat="1" applyFont="1" applyFill="1" applyBorder="1" applyAlignment="1">
      <alignment vertical="center"/>
    </xf>
    <xf numFmtId="10" fontId="6" fillId="3" borderId="1" xfId="0" applyNumberFormat="1" applyFont="1" applyFill="1" applyBorder="1" applyAlignment="1">
      <alignment vertical="center"/>
    </xf>
    <xf numFmtId="10" fontId="2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3" fontId="8" fillId="3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10" fontId="3" fillId="0" borderId="0" xfId="0" applyNumberFormat="1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1" fontId="4" fillId="0" borderId="1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10" fontId="5" fillId="0" borderId="1" xfId="0" applyNumberFormat="1" applyFont="1" applyFill="1" applyBorder="1" applyAlignment="1">
      <alignment vertical="center"/>
    </xf>
    <xf numFmtId="10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9" xfId="0" quotePrefix="1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0" fontId="5" fillId="2" borderId="1" xfId="0" applyNumberFormat="1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vertical="center"/>
    </xf>
    <xf numFmtId="41" fontId="4" fillId="2" borderId="1" xfId="0" applyNumberFormat="1" applyFont="1" applyFill="1" applyBorder="1" applyAlignment="1">
      <alignment vertical="center"/>
    </xf>
    <xf numFmtId="10" fontId="4" fillId="2" borderId="1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10" fontId="6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3" fontId="2" fillId="3" borderId="13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vertical="center" wrapText="1"/>
    </xf>
    <xf numFmtId="41" fontId="5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justify" wrapText="1"/>
    </xf>
    <xf numFmtId="41" fontId="6" fillId="3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10" fontId="4" fillId="2" borderId="11" xfId="0" applyNumberFormat="1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10" fontId="8" fillId="0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3" fontId="8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41" fontId="5" fillId="2" borderId="0" xfId="0" applyNumberFormat="1" applyFont="1" applyFill="1" applyAlignment="1">
      <alignment vertical="center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/>
    </xf>
    <xf numFmtId="41" fontId="4" fillId="0" borderId="11" xfId="0" applyNumberFormat="1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41" fontId="5" fillId="0" borderId="11" xfId="0" applyNumberFormat="1" applyFont="1" applyFill="1" applyBorder="1" applyAlignment="1">
      <alignment vertical="center"/>
    </xf>
    <xf numFmtId="41" fontId="5" fillId="0" borderId="12" xfId="0" applyNumberFormat="1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" fontId="0" fillId="0" borderId="0" xfId="0" applyNumberFormat="1"/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3" fontId="17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3" fontId="18" fillId="2" borderId="0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3" fontId="19" fillId="2" borderId="0" xfId="0" applyNumberFormat="1" applyFont="1" applyFill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3" fontId="17" fillId="3" borderId="0" xfId="0" applyNumberFormat="1" applyFont="1" applyFill="1" applyBorder="1" applyAlignment="1">
      <alignment vertical="center"/>
    </xf>
    <xf numFmtId="0" fontId="17" fillId="3" borderId="0" xfId="0" applyFont="1" applyFill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41" fontId="18" fillId="0" borderId="0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3" fontId="18" fillId="2" borderId="0" xfId="0" applyNumberFormat="1" applyFont="1" applyFill="1" applyBorder="1" applyAlignment="1">
      <alignment vertical="center"/>
    </xf>
    <xf numFmtId="0" fontId="18" fillId="2" borderId="0" xfId="0" applyFont="1" applyFill="1" applyBorder="1" applyAlignment="1">
      <alignment vertical="center"/>
    </xf>
    <xf numFmtId="3" fontId="17" fillId="2" borderId="0" xfId="0" applyNumberFormat="1" applyFont="1" applyFill="1" applyBorder="1" applyAlignment="1">
      <alignment vertical="center"/>
    </xf>
    <xf numFmtId="0" fontId="17" fillId="2" borderId="0" xfId="0" applyFont="1" applyFill="1" applyBorder="1" applyAlignment="1">
      <alignment vertical="center"/>
    </xf>
    <xf numFmtId="3" fontId="17" fillId="2" borderId="0" xfId="0" applyNumberFormat="1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3" fontId="1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7" fillId="3" borderId="0" xfId="0" applyFont="1" applyFill="1" applyBorder="1" applyAlignment="1">
      <alignment horizontal="right" vertical="center"/>
    </xf>
    <xf numFmtId="3" fontId="17" fillId="3" borderId="0" xfId="0" applyNumberFormat="1" applyFont="1" applyFill="1" applyBorder="1" applyAlignment="1">
      <alignment horizontal="right" vertical="center"/>
    </xf>
    <xf numFmtId="41" fontId="18" fillId="2" borderId="0" xfId="0" applyNumberFormat="1" applyFont="1" applyFill="1" applyAlignment="1">
      <alignment vertical="center"/>
    </xf>
    <xf numFmtId="3" fontId="21" fillId="0" borderId="0" xfId="0" applyNumberFormat="1" applyFont="1" applyFill="1" applyAlignment="1">
      <alignment vertical="center"/>
    </xf>
    <xf numFmtId="4" fontId="0" fillId="4" borderId="0" xfId="0" applyNumberFormat="1" applyFill="1"/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4" fillId="2" borderId="10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3">
    <cellStyle name="Comma 2" xfId="1"/>
    <cellStyle name="Normal" xfId="0" builtinId="0"/>
    <cellStyle name="Normal 27 3 2 2" xfId="2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50">
              <a:latin typeface="+mj-lt"/>
            </a:defRPr>
          </a:pPr>
          <a:endParaRPr lang="id-ID"/>
        </a:p>
      </c:tx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'DIAGRAM KEUANGAN'!$A$5</c:f>
              <c:strCache>
                <c:ptCount val="1"/>
                <c:pt idx="0">
                  <c:v>Program Pembinaan dan pengembangan aparatur</c:v>
                </c:pt>
              </c:strCache>
            </c:strRef>
          </c:tx>
          <c:explosion val="25"/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chemeClr val="accent1"/>
              </a:solidFill>
            </c:spPr>
          </c:dPt>
          <c:dLbls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id-ID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'DIAGRAM KEUANGAN'!$B$1:$C$1</c:f>
              <c:strCache>
                <c:ptCount val="2"/>
                <c:pt idx="0">
                  <c:v>Sisa Anggaran (%)</c:v>
                </c:pt>
                <c:pt idx="1">
                  <c:v>serapan  keuangan
(%)</c:v>
                </c:pt>
              </c:strCache>
            </c:strRef>
          </c:cat>
          <c:val>
            <c:numRef>
              <c:f>'DIAGRAM KEUANGAN'!$B$5:$C$5</c:f>
              <c:numCache>
                <c:formatCode>#,##0.00</c:formatCode>
                <c:ptCount val="2"/>
                <c:pt idx="0">
                  <c:v>6.3677675396022124</c:v>
                </c:pt>
                <c:pt idx="1">
                  <c:v>93.632232460397788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64551290463692035"/>
          <c:y val="0.42484324876057161"/>
          <c:w val="0.33782042869641293"/>
          <c:h val="0.24897054534849811"/>
        </c:manualLayout>
      </c:layout>
      <c:overlay val="0"/>
      <c:txPr>
        <a:bodyPr/>
        <a:lstStyle/>
        <a:p>
          <a:pPr>
            <a:defRPr sz="900">
              <a:latin typeface="+mj-lt"/>
            </a:defRPr>
          </a:pPr>
          <a:endParaRPr lang="id-ID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50">
              <a:latin typeface="+mj-lt"/>
            </a:defRPr>
          </a:pPr>
          <a:endParaRPr lang="id-ID"/>
        </a:p>
      </c:tx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'DIAGRAM KEUANGAN'!$A$6</c:f>
              <c:strCache>
                <c:ptCount val="1"/>
                <c:pt idx="0">
                  <c:v>Program Peningkatan Kapasitas Sumber Daya Aparatur</c:v>
                </c:pt>
              </c:strCache>
            </c:strRef>
          </c:tx>
          <c:explosion val="25"/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rgbClr val="0070C0"/>
              </a:solidFill>
            </c:spPr>
          </c:dPt>
          <c:dLbls>
            <c:dLbl>
              <c:idx val="1"/>
              <c:layout>
                <c:manualLayout>
                  <c:x val="5.9206692913385824E-2"/>
                  <c:y val="7.941980936593452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id-ID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'DIAGRAM KEUANGAN'!$B$1:$C$1</c:f>
              <c:strCache>
                <c:ptCount val="2"/>
                <c:pt idx="0">
                  <c:v>Sisa Anggaran (%)</c:v>
                </c:pt>
                <c:pt idx="1">
                  <c:v>serapan  keuangan
(%)</c:v>
                </c:pt>
              </c:strCache>
            </c:strRef>
          </c:cat>
          <c:val>
            <c:numRef>
              <c:f>'DIAGRAM KEUANGAN'!$B$6:$C$6</c:f>
              <c:numCache>
                <c:formatCode>#,##0.00</c:formatCode>
                <c:ptCount val="2"/>
                <c:pt idx="0">
                  <c:v>30.854625006093514</c:v>
                </c:pt>
                <c:pt idx="1">
                  <c:v>69.145374993906486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  <c:txPr>
        <a:bodyPr/>
        <a:lstStyle/>
        <a:p>
          <a:pPr>
            <a:defRPr>
              <a:latin typeface="+mj-lt"/>
            </a:defRPr>
          </a:pPr>
          <a:endParaRPr lang="id-ID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50">
              <a:latin typeface="+mj-lt"/>
            </a:defRPr>
          </a:pPr>
          <a:endParaRPr lang="id-ID"/>
        </a:p>
      </c:tx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'DIAGRAM KEUANGAN'!$A$7</c:f>
              <c:strCache>
                <c:ptCount val="1"/>
                <c:pt idx="0">
                  <c:v>Program Peningkatan Disiplin Aparatur</c:v>
                </c:pt>
              </c:strCache>
            </c:strRef>
          </c:tx>
          <c:explosion val="25"/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rgbClr val="0070C0"/>
              </a:solidFill>
            </c:spPr>
          </c:dPt>
          <c:dLbls>
            <c:dLbl>
              <c:idx val="1"/>
              <c:layout>
                <c:manualLayout>
                  <c:x val="2.7087051618547683E-2"/>
                  <c:y val="8.127762255524510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id-ID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'DIAGRAM KEUANGAN'!$B$1:$C$1</c:f>
              <c:strCache>
                <c:ptCount val="2"/>
                <c:pt idx="0">
                  <c:v>Sisa Anggaran (%)</c:v>
                </c:pt>
                <c:pt idx="1">
                  <c:v>serapan  keuangan
(%)</c:v>
                </c:pt>
              </c:strCache>
            </c:strRef>
          </c:cat>
          <c:val>
            <c:numRef>
              <c:f>'DIAGRAM KEUANGAN'!$B$7:$C$7</c:f>
              <c:numCache>
                <c:formatCode>#,##0.00</c:formatCode>
                <c:ptCount val="2"/>
                <c:pt idx="0">
                  <c:v>16.177746963009255</c:v>
                </c:pt>
                <c:pt idx="1">
                  <c:v>83.822253036990745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  <c:txPr>
        <a:bodyPr/>
        <a:lstStyle/>
        <a:p>
          <a:pPr>
            <a:defRPr>
              <a:latin typeface="+mj-lt"/>
            </a:defRPr>
          </a:pPr>
          <a:endParaRPr lang="id-ID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50">
              <a:latin typeface="+mj-lt"/>
            </a:defRPr>
          </a:pPr>
          <a:endParaRPr lang="id-ID"/>
        </a:p>
      </c:tx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'DIAGRAM KEUANGAN'!$A$2</c:f>
              <c:strCache>
                <c:ptCount val="1"/>
                <c:pt idx="0">
                  <c:v>Program Pelayanan Administrasi Perkantoran</c:v>
                </c:pt>
              </c:strCache>
            </c:strRef>
          </c:tx>
          <c:explosion val="25"/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rgbClr val="0070C0"/>
              </a:solidFill>
            </c:spPr>
          </c:dPt>
          <c:dLbls>
            <c:dLbl>
              <c:idx val="1"/>
              <c:layout>
                <c:manualLayout>
                  <c:x val="2.7087051618547683E-2"/>
                  <c:y val="8.127762255524510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id-ID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'DIAGRAM KEUANGAN'!$B$1:$C$1</c:f>
              <c:strCache>
                <c:ptCount val="2"/>
                <c:pt idx="0">
                  <c:v>Sisa Anggaran (%)</c:v>
                </c:pt>
                <c:pt idx="1">
                  <c:v>serapan  keuangan
(%)</c:v>
                </c:pt>
              </c:strCache>
            </c:strRef>
          </c:cat>
          <c:val>
            <c:numRef>
              <c:f>'DIAGRAM KEUANGAN'!$B$2:$C$2</c:f>
              <c:numCache>
                <c:formatCode>#,##0.00</c:formatCode>
                <c:ptCount val="2"/>
                <c:pt idx="0">
                  <c:v>3.3918524194665736</c:v>
                </c:pt>
                <c:pt idx="1">
                  <c:v>96.608147580533426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  <c:txPr>
        <a:bodyPr/>
        <a:lstStyle/>
        <a:p>
          <a:pPr>
            <a:defRPr>
              <a:latin typeface="+mj-lt"/>
            </a:defRPr>
          </a:pPr>
          <a:endParaRPr lang="id-ID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50">
              <a:latin typeface="+mj-lt"/>
            </a:defRPr>
          </a:pPr>
          <a:endParaRPr lang="id-ID"/>
        </a:p>
      </c:tx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'DIAGRAM KEUANGAN'!$A$3</c:f>
              <c:strCache>
                <c:ptCount val="1"/>
                <c:pt idx="0">
                  <c:v>Program Peningkatan Sarana dan Prasarana Aparatur</c:v>
                </c:pt>
              </c:strCache>
            </c:strRef>
          </c:tx>
          <c:explosion val="25"/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rgbClr val="0070C0"/>
              </a:solidFill>
            </c:spPr>
          </c:dPt>
          <c:dLbls>
            <c:dLbl>
              <c:idx val="1"/>
              <c:layout>
                <c:manualLayout>
                  <c:x val="2.7087051618547683E-2"/>
                  <c:y val="8.127762255524510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id-ID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'DIAGRAM KEUANGAN'!$B$1:$C$1</c:f>
              <c:strCache>
                <c:ptCount val="2"/>
                <c:pt idx="0">
                  <c:v>Sisa Anggaran (%)</c:v>
                </c:pt>
                <c:pt idx="1">
                  <c:v>serapan  keuangan
(%)</c:v>
                </c:pt>
              </c:strCache>
            </c:strRef>
          </c:cat>
          <c:val>
            <c:numRef>
              <c:f>'DIAGRAM KEUANGAN'!$B$3:$C$3</c:f>
              <c:numCache>
                <c:formatCode>#,##0.00</c:formatCode>
                <c:ptCount val="2"/>
                <c:pt idx="0">
                  <c:v>9.5036742847881754</c:v>
                </c:pt>
                <c:pt idx="1">
                  <c:v>90.496325715211825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  <c:txPr>
        <a:bodyPr/>
        <a:lstStyle/>
        <a:p>
          <a:pPr>
            <a:defRPr>
              <a:latin typeface="+mj-lt"/>
            </a:defRPr>
          </a:pPr>
          <a:endParaRPr lang="id-ID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50">
              <a:latin typeface="+mj-lt"/>
            </a:defRPr>
          </a:pPr>
          <a:endParaRPr lang="id-ID"/>
        </a:p>
      </c:tx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'DIAGRAM KEUANGAN'!$A$4</c:f>
              <c:strCache>
                <c:ptCount val="1"/>
                <c:pt idx="0">
                  <c:v>Program Peningkatan Pengembangan Sistem Pelaporan Capaian Kinerja dan Keuangan</c:v>
                </c:pt>
              </c:strCache>
            </c:strRef>
          </c:tx>
          <c:explosion val="25"/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rgbClr val="0070C0"/>
              </a:solidFill>
            </c:spPr>
          </c:dPt>
          <c:dLbls>
            <c:dLbl>
              <c:idx val="1"/>
              <c:layout>
                <c:manualLayout>
                  <c:x val="2.7087051618547683E-2"/>
                  <c:y val="8.127762255524510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id-ID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'DIAGRAM KEUANGAN'!$B$1:$C$1</c:f>
              <c:strCache>
                <c:ptCount val="2"/>
                <c:pt idx="0">
                  <c:v>Sisa Anggaran (%)</c:v>
                </c:pt>
                <c:pt idx="1">
                  <c:v>serapan  keuangan
(%)</c:v>
                </c:pt>
              </c:strCache>
            </c:strRef>
          </c:cat>
          <c:val>
            <c:numRef>
              <c:f>'DIAGRAM KEUANGAN'!$B$4:$C$4</c:f>
              <c:numCache>
                <c:formatCode>#,##0.00</c:formatCode>
                <c:ptCount val="2"/>
                <c:pt idx="0">
                  <c:v>25.957155447088326</c:v>
                </c:pt>
                <c:pt idx="1">
                  <c:v>74.042844552911674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  <c:txPr>
        <a:bodyPr/>
        <a:lstStyle/>
        <a:p>
          <a:pPr>
            <a:defRPr>
              <a:latin typeface="+mj-lt"/>
            </a:defRPr>
          </a:pPr>
          <a:endParaRPr lang="id-ID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50">
              <a:latin typeface="+mj-lt"/>
            </a:defRPr>
          </a:pPr>
          <a:endParaRPr lang="id-ID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'DIAGRAM FISIK'!$A$5</c:f>
              <c:strCache>
                <c:ptCount val="1"/>
                <c:pt idx="0">
                  <c:v>Program Pembinaan dan pengembangan aparatur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cat>
            <c:strRef>
              <c:f>'DIAGRAM FISIK'!$B$1:$C$1</c:f>
              <c:strCache>
                <c:ptCount val="2"/>
                <c:pt idx="0">
                  <c:v>Target Fisik Belum Terealisasi(%)</c:v>
                </c:pt>
                <c:pt idx="1">
                  <c:v>Realisasi Fisik
(%)</c:v>
                </c:pt>
              </c:strCache>
            </c:strRef>
          </c:cat>
          <c:val>
            <c:numRef>
              <c:f>'DIAGRAM FISIK'!$B$5:$C$5</c:f>
              <c:numCache>
                <c:formatCode>#,##0.00</c:formatCode>
                <c:ptCount val="2"/>
                <c:pt idx="0">
                  <c:v>0</c:v>
                </c:pt>
                <c:pt idx="1">
                  <c:v>133.92857142857142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965952"/>
        <c:axId val="97964416"/>
      </c:barChart>
      <c:valAx>
        <c:axId val="97964416"/>
        <c:scaling>
          <c:orientation val="minMax"/>
        </c:scaling>
        <c:delete val="0"/>
        <c:axPos val="b"/>
        <c:majorGridlines/>
        <c:numFmt formatCode="#,##0.00" sourceLinked="1"/>
        <c:majorTickMark val="none"/>
        <c:minorTickMark val="none"/>
        <c:tickLblPos val="nextTo"/>
        <c:crossAx val="97965952"/>
        <c:crosses val="autoZero"/>
        <c:crossBetween val="between"/>
      </c:valAx>
      <c:catAx>
        <c:axId val="97965952"/>
        <c:scaling>
          <c:orientation val="minMax"/>
        </c:scaling>
        <c:delete val="0"/>
        <c:axPos val="l"/>
        <c:majorTickMark val="none"/>
        <c:minorTickMark val="none"/>
        <c:tickLblPos val="nextTo"/>
        <c:crossAx val="9796441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50">
              <a:latin typeface="+mj-lt"/>
            </a:defRPr>
          </a:pPr>
          <a:endParaRPr lang="id-ID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'DIAGRAM FISIK'!$A$6</c:f>
              <c:strCache>
                <c:ptCount val="1"/>
                <c:pt idx="0">
                  <c:v>Program Peningkatan Kapasitas Sumber Daya Aparatur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rgbClr val="0070C0"/>
              </a:solidFill>
            </c:spPr>
          </c:dPt>
          <c:cat>
            <c:strRef>
              <c:f>'DIAGRAM FISIK'!$B$1:$C$1</c:f>
              <c:strCache>
                <c:ptCount val="2"/>
                <c:pt idx="0">
                  <c:v>Target Fisik Belum Terealisasi(%)</c:v>
                </c:pt>
                <c:pt idx="1">
                  <c:v>Realisasi Fisik
(%)</c:v>
                </c:pt>
              </c:strCache>
            </c:strRef>
          </c:cat>
          <c:val>
            <c:numRef>
              <c:f>'DIAGRAM FISIK'!$B$6:$C$6</c:f>
              <c:numCache>
                <c:formatCode>#,##0.00</c:formatCode>
                <c:ptCount val="2"/>
                <c:pt idx="0">
                  <c:v>0</c:v>
                </c:pt>
                <c:pt idx="1">
                  <c:v>136.40449438202248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97694848"/>
        <c:axId val="97693056"/>
      </c:barChart>
      <c:valAx>
        <c:axId val="97693056"/>
        <c:scaling>
          <c:orientation val="minMax"/>
        </c:scaling>
        <c:delete val="0"/>
        <c:axPos val="b"/>
        <c:majorGridlines/>
        <c:numFmt formatCode="#,##0.00" sourceLinked="1"/>
        <c:majorTickMark val="none"/>
        <c:minorTickMark val="none"/>
        <c:tickLblPos val="nextTo"/>
        <c:crossAx val="97694848"/>
        <c:crosses val="autoZero"/>
        <c:crossBetween val="between"/>
      </c:valAx>
      <c:catAx>
        <c:axId val="97694848"/>
        <c:scaling>
          <c:orientation val="minMax"/>
        </c:scaling>
        <c:delete val="0"/>
        <c:axPos val="l"/>
        <c:majorTickMark val="none"/>
        <c:minorTickMark val="none"/>
        <c:tickLblPos val="nextTo"/>
        <c:crossAx val="9769305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50">
              <a:latin typeface="+mj-lt"/>
            </a:defRPr>
          </a:pPr>
          <a:endParaRPr lang="id-ID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'DIAGRAM FISIK'!$A$7</c:f>
              <c:strCache>
                <c:ptCount val="1"/>
                <c:pt idx="0">
                  <c:v>Program Peningkatan Disiplin Aparatur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rgbClr val="0070C0"/>
              </a:solidFill>
            </c:spPr>
          </c:dPt>
          <c:cat>
            <c:strRef>
              <c:f>'DIAGRAM FISIK'!$B$1:$C$1</c:f>
              <c:strCache>
                <c:ptCount val="2"/>
                <c:pt idx="0">
                  <c:v>Target Fisik Belum Terealisasi(%)</c:v>
                </c:pt>
                <c:pt idx="1">
                  <c:v>Realisasi Fisik
(%)</c:v>
                </c:pt>
              </c:strCache>
            </c:strRef>
          </c:cat>
          <c:val>
            <c:numRef>
              <c:f>'DIAGRAM FISIK'!$B$7:$C$7</c:f>
              <c:numCache>
                <c:formatCode>#,##0.00</c:formatCode>
                <c:ptCount val="2"/>
                <c:pt idx="0">
                  <c:v>0</c:v>
                </c:pt>
                <c:pt idx="1">
                  <c:v>150.48543689320388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97936128"/>
        <c:axId val="97713152"/>
      </c:barChart>
      <c:valAx>
        <c:axId val="97713152"/>
        <c:scaling>
          <c:orientation val="minMax"/>
        </c:scaling>
        <c:delete val="0"/>
        <c:axPos val="b"/>
        <c:majorGridlines/>
        <c:numFmt formatCode="#,##0.00" sourceLinked="1"/>
        <c:majorTickMark val="none"/>
        <c:minorTickMark val="none"/>
        <c:tickLblPos val="nextTo"/>
        <c:crossAx val="97936128"/>
        <c:crosses val="autoZero"/>
        <c:crossBetween val="between"/>
      </c:valAx>
      <c:catAx>
        <c:axId val="97936128"/>
        <c:scaling>
          <c:orientation val="minMax"/>
        </c:scaling>
        <c:delete val="0"/>
        <c:axPos val="l"/>
        <c:majorTickMark val="none"/>
        <c:minorTickMark val="none"/>
        <c:tickLblPos val="nextTo"/>
        <c:crossAx val="97713152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50">
              <a:latin typeface="+mj-lt"/>
            </a:defRPr>
          </a:pPr>
          <a:endParaRPr lang="id-ID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'DIAGRAM FISIK'!$A$2</c:f>
              <c:strCache>
                <c:ptCount val="1"/>
                <c:pt idx="0">
                  <c:v>Program Pelayanan Administrasi Perkantoran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rgbClr val="0070C0"/>
              </a:solidFill>
            </c:spPr>
          </c:dPt>
          <c:cat>
            <c:strRef>
              <c:f>'DIAGRAM FISIK'!$B$1:$C$1</c:f>
              <c:strCache>
                <c:ptCount val="2"/>
                <c:pt idx="0">
                  <c:v>Target Fisik Belum Terealisasi(%)</c:v>
                </c:pt>
                <c:pt idx="1">
                  <c:v>Realisasi Fisik
(%)</c:v>
                </c:pt>
              </c:strCache>
            </c:strRef>
          </c:cat>
          <c:val>
            <c:numRef>
              <c:f>'DIAGRAM FISIK'!$B$2:$C$2</c:f>
              <c:numCache>
                <c:formatCode>#,##0.00</c:formatCode>
                <c:ptCount val="2"/>
                <c:pt idx="0">
                  <c:v>7.0175438596491233</c:v>
                </c:pt>
                <c:pt idx="1">
                  <c:v>92.982456140350877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751424"/>
        <c:axId val="97741440"/>
      </c:barChart>
      <c:valAx>
        <c:axId val="97741440"/>
        <c:scaling>
          <c:orientation val="minMax"/>
        </c:scaling>
        <c:delete val="0"/>
        <c:axPos val="b"/>
        <c:majorGridlines/>
        <c:numFmt formatCode="#,##0.00" sourceLinked="1"/>
        <c:majorTickMark val="none"/>
        <c:minorTickMark val="none"/>
        <c:tickLblPos val="nextTo"/>
        <c:crossAx val="97751424"/>
        <c:crosses val="autoZero"/>
        <c:crossBetween val="between"/>
      </c:valAx>
      <c:catAx>
        <c:axId val="97751424"/>
        <c:scaling>
          <c:orientation val="minMax"/>
        </c:scaling>
        <c:delete val="0"/>
        <c:axPos val="l"/>
        <c:majorTickMark val="none"/>
        <c:minorTickMark val="none"/>
        <c:tickLblPos val="nextTo"/>
        <c:crossAx val="97741440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50">
              <a:latin typeface="+mj-lt"/>
            </a:defRPr>
          </a:pPr>
          <a:endParaRPr lang="id-ID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'DIAGRAM FISIK'!$A$3</c:f>
              <c:strCache>
                <c:ptCount val="1"/>
                <c:pt idx="0">
                  <c:v>Program Peningkatan Sarana dan Prasarana Aparatur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rgbClr val="0070C0"/>
              </a:solidFill>
            </c:spPr>
          </c:dPt>
          <c:cat>
            <c:strRef>
              <c:f>'DIAGRAM FISIK'!$B$1:$C$1</c:f>
              <c:strCache>
                <c:ptCount val="2"/>
                <c:pt idx="0">
                  <c:v>Target Fisik Belum Terealisasi(%)</c:v>
                </c:pt>
                <c:pt idx="1">
                  <c:v>Realisasi Fisik
(%)</c:v>
                </c:pt>
              </c:strCache>
            </c:strRef>
          </c:cat>
          <c:val>
            <c:numRef>
              <c:f>'DIAGRAM FISIK'!$B$3:$C$3</c:f>
              <c:numCache>
                <c:formatCode>#,##0.00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771520"/>
        <c:axId val="97769728"/>
      </c:barChart>
      <c:valAx>
        <c:axId val="97769728"/>
        <c:scaling>
          <c:orientation val="minMax"/>
        </c:scaling>
        <c:delete val="0"/>
        <c:axPos val="b"/>
        <c:majorGridlines/>
        <c:numFmt formatCode="#,##0.00" sourceLinked="1"/>
        <c:majorTickMark val="none"/>
        <c:minorTickMark val="none"/>
        <c:tickLblPos val="nextTo"/>
        <c:crossAx val="97771520"/>
        <c:crosses val="autoZero"/>
        <c:crossBetween val="between"/>
      </c:valAx>
      <c:catAx>
        <c:axId val="97771520"/>
        <c:scaling>
          <c:orientation val="minMax"/>
        </c:scaling>
        <c:delete val="0"/>
        <c:axPos val="l"/>
        <c:majorTickMark val="none"/>
        <c:minorTickMark val="none"/>
        <c:tickLblPos val="nextTo"/>
        <c:crossAx val="9776972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50">
              <a:latin typeface="+mj-lt"/>
            </a:defRPr>
          </a:pPr>
          <a:endParaRPr lang="id-ID"/>
        </a:p>
      </c:txPr>
    </c:title>
    <c:autoTitleDeleted val="0"/>
    <c:plotArea>
      <c:layout>
        <c:manualLayout>
          <c:layoutTarget val="inner"/>
          <c:xMode val="edge"/>
          <c:yMode val="edge"/>
          <c:x val="0.35190310586176726"/>
          <c:y val="0.23989247311827958"/>
          <c:w val="0.59275656167979007"/>
          <c:h val="0.2081893997121327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'DIAGRAM FISIK'!$A$4</c:f>
              <c:strCache>
                <c:ptCount val="1"/>
                <c:pt idx="0">
                  <c:v>Program Peningkatan Pengembangan Sistem Pelaporan Capaian Kinerja dan Keuangan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rgbClr val="0070C0"/>
              </a:solidFill>
            </c:spPr>
          </c:dPt>
          <c:cat>
            <c:strRef>
              <c:f>'DIAGRAM FISIK'!$B$1:$C$1</c:f>
              <c:strCache>
                <c:ptCount val="2"/>
                <c:pt idx="0">
                  <c:v>Target Fisik Belum Terealisasi(%)</c:v>
                </c:pt>
                <c:pt idx="1">
                  <c:v>Realisasi Fisik
(%)</c:v>
                </c:pt>
              </c:strCache>
            </c:strRef>
          </c:cat>
          <c:val>
            <c:numRef>
              <c:f>'DIAGRAM FISIK'!$B$4:$C$4</c:f>
              <c:numCache>
                <c:formatCode>#,##0.00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869184"/>
        <c:axId val="97867648"/>
      </c:barChart>
      <c:valAx>
        <c:axId val="97867648"/>
        <c:scaling>
          <c:orientation val="minMax"/>
        </c:scaling>
        <c:delete val="0"/>
        <c:axPos val="b"/>
        <c:majorGridlines/>
        <c:numFmt formatCode="#,##0.00" sourceLinked="1"/>
        <c:majorTickMark val="none"/>
        <c:minorTickMark val="none"/>
        <c:tickLblPos val="nextTo"/>
        <c:crossAx val="97869184"/>
        <c:crosses val="autoZero"/>
        <c:crossBetween val="between"/>
      </c:valAx>
      <c:catAx>
        <c:axId val="97869184"/>
        <c:scaling>
          <c:orientation val="minMax"/>
        </c:scaling>
        <c:delete val="0"/>
        <c:axPos val="l"/>
        <c:majorTickMark val="none"/>
        <c:minorTickMark val="none"/>
        <c:tickLblPos val="nextTo"/>
        <c:crossAx val="9786764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00">
              <a:latin typeface="+mj-lt"/>
            </a:defRPr>
          </a:pPr>
          <a:endParaRPr lang="id-ID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'TRIWULAN 1 (TARGET FISIK)'!$F$92</c:f>
              <c:strCache>
                <c:ptCount val="1"/>
                <c:pt idx="0">
                  <c:v>Program Pembinaan dan pengembangan aparatur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</c:dPt>
          <c:dLbls>
            <c:dLbl>
              <c:idx val="0"/>
              <c:spPr>
                <a:solidFill>
                  <a:schemeClr val="accent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id-ID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'TRIWULAN 1 (TARGET FISIK)'!$H$6:$M$7</c:f>
              <c:strCache>
                <c:ptCount val="3"/>
                <c:pt idx="0">
                  <c:v>Target Renstra SKPD pada Tahun 2017 (Akhir Periode Renstra SKPD)</c:v>
                </c:pt>
                <c:pt idx="1">
                  <c:v>Realisasi Capaian Kinerja Renstra SKPD s.d. Renja SKPD Tahun 2016</c:v>
                </c:pt>
                <c:pt idx="2">
                  <c:v>Target Kinerja dan Anggaran Renja SKPD Tahun berjalan yg dievaluasi (2017)</c:v>
                </c:pt>
              </c:strCache>
            </c:strRef>
          </c:cat>
          <c:val>
            <c:numRef>
              <c:f>'TRIWULAN 1 (TARGET FISIK)'!$H$92:$L$92</c:f>
              <c:numCache>
                <c:formatCode>#,##0</c:formatCode>
                <c:ptCount val="3"/>
                <c:pt idx="0">
                  <c:v>9457</c:v>
                </c:pt>
                <c:pt idx="1">
                  <c:v>7143</c:v>
                </c:pt>
                <c:pt idx="2">
                  <c:v>1008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100281344"/>
        <c:axId val="100315904"/>
      </c:barChart>
      <c:catAx>
        <c:axId val="100281344"/>
        <c:scaling>
          <c:orientation val="minMax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+mj-lt"/>
              </a:defRPr>
            </a:pPr>
            <a:endParaRPr lang="id-ID"/>
          </a:p>
        </c:txPr>
        <c:crossAx val="100315904"/>
        <c:crosses val="autoZero"/>
        <c:auto val="1"/>
        <c:lblAlgn val="ctr"/>
        <c:lblOffset val="100"/>
        <c:noMultiLvlLbl val="0"/>
      </c:catAx>
      <c:valAx>
        <c:axId val="100315904"/>
        <c:scaling>
          <c:orientation val="minMax"/>
        </c:scaling>
        <c:delete val="0"/>
        <c:axPos val="b"/>
        <c:majorGridlines/>
        <c:numFmt formatCode="#,##0" sourceLinked="1"/>
        <c:majorTickMark val="none"/>
        <c:minorTickMark val="none"/>
        <c:tickLblPos val="nextTo"/>
        <c:crossAx val="1002813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00">
              <a:latin typeface="+mj-lt"/>
            </a:defRPr>
          </a:pPr>
          <a:endParaRPr lang="id-ID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'TRIWULAN 1 (TARGET FISIK)'!$F$62</c:f>
              <c:strCache>
                <c:ptCount val="1"/>
                <c:pt idx="0">
                  <c:v>Program  peningkatan Kapasitas  Sumber daya aparatur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</c:dPt>
          <c:dLbls>
            <c:dLbl>
              <c:idx val="0"/>
              <c:spPr>
                <a:solidFill>
                  <a:schemeClr val="accent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id-ID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'TRIWULAN 1 (TARGET FISIK)'!$H$6:$M$7</c:f>
              <c:strCache>
                <c:ptCount val="3"/>
                <c:pt idx="0">
                  <c:v>Target Renstra SKPD pada Tahun 2017 (Akhir Periode Renstra SKPD)</c:v>
                </c:pt>
                <c:pt idx="1">
                  <c:v>Realisasi Capaian Kinerja Renstra SKPD s.d. Renja SKPD Tahun 2016</c:v>
                </c:pt>
                <c:pt idx="2">
                  <c:v>Target Kinerja dan Anggaran Renja SKPD Tahun berjalan yg dievaluasi (2017)</c:v>
                </c:pt>
              </c:strCache>
            </c:strRef>
          </c:cat>
          <c:val>
            <c:numRef>
              <c:f>'TRIWULAN 1 (TARGET FISIK)'!$H$62:$L$62</c:f>
              <c:numCache>
                <c:formatCode>#,##0</c:formatCode>
                <c:ptCount val="3"/>
                <c:pt idx="0">
                  <c:v>21531</c:v>
                </c:pt>
                <c:pt idx="1">
                  <c:v>8800</c:v>
                </c:pt>
                <c:pt idx="2">
                  <c:v>1335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97978240"/>
        <c:axId val="97979776"/>
      </c:barChart>
      <c:catAx>
        <c:axId val="97978240"/>
        <c:scaling>
          <c:orientation val="minMax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+mj-lt"/>
              </a:defRPr>
            </a:pPr>
            <a:endParaRPr lang="id-ID"/>
          </a:p>
        </c:txPr>
        <c:crossAx val="97979776"/>
        <c:crosses val="autoZero"/>
        <c:auto val="1"/>
        <c:lblAlgn val="ctr"/>
        <c:lblOffset val="100"/>
        <c:noMultiLvlLbl val="0"/>
      </c:catAx>
      <c:valAx>
        <c:axId val="97979776"/>
        <c:scaling>
          <c:orientation val="minMax"/>
        </c:scaling>
        <c:delete val="0"/>
        <c:axPos val="b"/>
        <c:majorGridlines/>
        <c:numFmt formatCode="#,##0" sourceLinked="1"/>
        <c:majorTickMark val="none"/>
        <c:minorTickMark val="none"/>
        <c:tickLblPos val="nextTo"/>
        <c:crossAx val="979782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00">
              <a:latin typeface="+mj-lt"/>
            </a:defRPr>
          </a:pPr>
          <a:endParaRPr lang="id-ID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'TRIWULAN 1 (TARGET FISIK)'!$F$50</c:f>
              <c:strCache>
                <c:ptCount val="1"/>
                <c:pt idx="0">
                  <c:v>Program Peningkatan Disiplin Aparatur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</c:dPt>
          <c:dLbls>
            <c:dLbl>
              <c:idx val="0"/>
              <c:spPr>
                <a:solidFill>
                  <a:schemeClr val="accent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id-ID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'TRIWULAN 1 (TARGET FISIK)'!$H$6:$M$7</c:f>
              <c:strCache>
                <c:ptCount val="3"/>
                <c:pt idx="0">
                  <c:v>Target Renstra SKPD pada Tahun 2017 (Akhir Periode Renstra SKPD)</c:v>
                </c:pt>
                <c:pt idx="1">
                  <c:v>Realisasi Capaian Kinerja Renstra SKPD s.d. Renja SKPD Tahun 2016</c:v>
                </c:pt>
                <c:pt idx="2">
                  <c:v>Target Kinerja dan Anggaran Renja SKPD Tahun berjalan yg dievaluasi (2017)</c:v>
                </c:pt>
              </c:strCache>
            </c:strRef>
          </c:cat>
          <c:val>
            <c:numRef>
              <c:f>'TRIWULAN 1 (TARGET FISIK)'!$H$50:$L$50</c:f>
              <c:numCache>
                <c:formatCode>#,##0</c:formatCode>
                <c:ptCount val="3"/>
                <c:pt idx="0">
                  <c:v>1554</c:v>
                </c:pt>
                <c:pt idx="1">
                  <c:v>1051</c:v>
                </c:pt>
                <c:pt idx="2">
                  <c:v>206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98022144"/>
        <c:axId val="98023680"/>
      </c:barChart>
      <c:catAx>
        <c:axId val="98022144"/>
        <c:scaling>
          <c:orientation val="minMax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+mj-lt"/>
              </a:defRPr>
            </a:pPr>
            <a:endParaRPr lang="id-ID"/>
          </a:p>
        </c:txPr>
        <c:crossAx val="98023680"/>
        <c:crosses val="autoZero"/>
        <c:auto val="1"/>
        <c:lblAlgn val="ctr"/>
        <c:lblOffset val="100"/>
        <c:noMultiLvlLbl val="0"/>
      </c:catAx>
      <c:valAx>
        <c:axId val="98023680"/>
        <c:scaling>
          <c:orientation val="minMax"/>
        </c:scaling>
        <c:delete val="0"/>
        <c:axPos val="b"/>
        <c:majorGridlines/>
        <c:numFmt formatCode="#,##0" sourceLinked="1"/>
        <c:majorTickMark val="none"/>
        <c:minorTickMark val="none"/>
        <c:tickLblPos val="nextTo"/>
        <c:crossAx val="980221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'TRIWULAN 1 (TARGET KEUANGAN)'!$G$92</c:f>
              <c:strCache>
                <c:ptCount val="1"/>
                <c:pt idx="0">
                  <c:v>Terlaksananya pembinaan dan pengembangan bagi aparatur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</c:spPr>
          </c:dPt>
          <c:cat>
            <c:strRef>
              <c:f>'TRIWULAN 1 (TARGET KEUANGAN)'!$H$6:$J$7</c:f>
              <c:strCache>
                <c:ptCount val="3"/>
                <c:pt idx="0">
                  <c:v>Target Renstra SKPD pada Tahun 2017 (Akhir Periode Renstra SKPD)</c:v>
                </c:pt>
                <c:pt idx="1">
                  <c:v>Realisasi Capaian Kinerja Renstra SKPD s.d. Renja SKPD Tahun 2016</c:v>
                </c:pt>
                <c:pt idx="2">
                  <c:v>Target Kinerja dan Anggaran Renja SKPD Tahun berjalan yg dievaluasi (2017)</c:v>
                </c:pt>
              </c:strCache>
            </c:strRef>
          </c:cat>
          <c:val>
            <c:numRef>
              <c:f>'TRIWULAN 1 (TARGET KEUANGAN)'!$H$92:$J$92</c:f>
              <c:numCache>
                <c:formatCode>#,##0</c:formatCode>
                <c:ptCount val="3"/>
                <c:pt idx="0">
                  <c:v>40723411000</c:v>
                </c:pt>
                <c:pt idx="1">
                  <c:v>23153667694</c:v>
                </c:pt>
                <c:pt idx="2">
                  <c:v>8153317890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00430208"/>
        <c:axId val="100431744"/>
      </c:barChart>
      <c:catAx>
        <c:axId val="10043020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+mj-lt"/>
              </a:defRPr>
            </a:pPr>
            <a:endParaRPr lang="id-ID"/>
          </a:p>
        </c:txPr>
        <c:crossAx val="100431744"/>
        <c:crosses val="autoZero"/>
        <c:auto val="1"/>
        <c:lblAlgn val="ctr"/>
        <c:lblOffset val="100"/>
        <c:noMultiLvlLbl val="0"/>
      </c:catAx>
      <c:valAx>
        <c:axId val="100431744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crossAx val="100430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'TRIWULAN 1 (TARGET KEUANGAN)'!$G$62</c:f>
              <c:strCache>
                <c:ptCount val="1"/>
                <c:pt idx="0">
                  <c:v>Terwujudnya peningkatan Kapasitas Sumber Daya Aparatur Daerah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</c:spPr>
          </c:dPt>
          <c:cat>
            <c:strRef>
              <c:f>'TRIWULAN 1 (TARGET KEUANGAN)'!$H$6:$J$7</c:f>
              <c:strCache>
                <c:ptCount val="3"/>
                <c:pt idx="0">
                  <c:v>Target Renstra SKPD pada Tahun 2017 (Akhir Periode Renstra SKPD)</c:v>
                </c:pt>
                <c:pt idx="1">
                  <c:v>Realisasi Capaian Kinerja Renstra SKPD s.d. Renja SKPD Tahun 2016</c:v>
                </c:pt>
                <c:pt idx="2">
                  <c:v>Target Kinerja dan Anggaran Renja SKPD Tahun berjalan yg dievaluasi (2017)</c:v>
                </c:pt>
              </c:strCache>
            </c:strRef>
          </c:cat>
          <c:val>
            <c:numRef>
              <c:f>'TRIWULAN 1 (TARGET KEUANGAN)'!$H$62:$J$62</c:f>
              <c:numCache>
                <c:formatCode>#,##0</c:formatCode>
                <c:ptCount val="3"/>
                <c:pt idx="0">
                  <c:v>18052409171</c:v>
                </c:pt>
                <c:pt idx="1">
                  <c:v>4868346534</c:v>
                </c:pt>
                <c:pt idx="2">
                  <c:v>2304703450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00461184"/>
        <c:axId val="87753088"/>
      </c:barChart>
      <c:catAx>
        <c:axId val="1004611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+mj-lt"/>
              </a:defRPr>
            </a:pPr>
            <a:endParaRPr lang="id-ID"/>
          </a:p>
        </c:txPr>
        <c:crossAx val="87753088"/>
        <c:crosses val="autoZero"/>
        <c:auto val="1"/>
        <c:lblAlgn val="ctr"/>
        <c:lblOffset val="100"/>
        <c:noMultiLvlLbl val="0"/>
      </c:catAx>
      <c:valAx>
        <c:axId val="87753088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crossAx val="100461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'TRIWULAN 1 (TARGET KEUANGAN)'!$G$50</c:f>
              <c:strCache>
                <c:ptCount val="1"/>
                <c:pt idx="0">
                  <c:v>Meningkatnya disiplin aparatur dalam menjalankan tugas dan fungsinya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</c:spPr>
          </c:dPt>
          <c:cat>
            <c:strRef>
              <c:f>'TRIWULAN 1 (TARGET KEUANGAN)'!$H$6:$J$7</c:f>
              <c:strCache>
                <c:ptCount val="3"/>
                <c:pt idx="0">
                  <c:v>Target Renstra SKPD pada Tahun 2017 (Akhir Periode Renstra SKPD)</c:v>
                </c:pt>
                <c:pt idx="1">
                  <c:v>Realisasi Capaian Kinerja Renstra SKPD s.d. Renja SKPD Tahun 2016</c:v>
                </c:pt>
                <c:pt idx="2">
                  <c:v>Target Kinerja dan Anggaran Renja SKPD Tahun berjalan yg dievaluasi (2017)</c:v>
                </c:pt>
              </c:strCache>
            </c:strRef>
          </c:cat>
          <c:val>
            <c:numRef>
              <c:f>'TRIWULAN 1 (TARGET KEUANGAN)'!$H$50:$J$50</c:f>
              <c:numCache>
                <c:formatCode>#,##0</c:formatCode>
                <c:ptCount val="3"/>
                <c:pt idx="0">
                  <c:v>3075598280</c:v>
                </c:pt>
                <c:pt idx="1">
                  <c:v>2405398144</c:v>
                </c:pt>
                <c:pt idx="2">
                  <c:v>256010000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87778432"/>
        <c:axId val="87779968"/>
      </c:barChart>
      <c:catAx>
        <c:axId val="8777843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+mj-lt"/>
              </a:defRPr>
            </a:pPr>
            <a:endParaRPr lang="id-ID"/>
          </a:p>
        </c:txPr>
        <c:crossAx val="87779968"/>
        <c:crosses val="autoZero"/>
        <c:auto val="1"/>
        <c:lblAlgn val="ctr"/>
        <c:lblOffset val="100"/>
        <c:noMultiLvlLbl val="0"/>
      </c:catAx>
      <c:valAx>
        <c:axId val="87779968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crossAx val="87778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152400</xdr:colOff>
      <xdr:row>9</xdr:row>
      <xdr:rowOff>57150</xdr:rowOff>
    </xdr:from>
    <xdr:to>
      <xdr:col>20</xdr:col>
      <xdr:colOff>457200</xdr:colOff>
      <xdr:row>21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114300</xdr:colOff>
      <xdr:row>9</xdr:row>
      <xdr:rowOff>57150</xdr:rowOff>
    </xdr:from>
    <xdr:to>
      <xdr:col>12</xdr:col>
      <xdr:colOff>419100</xdr:colOff>
      <xdr:row>20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114300</xdr:colOff>
      <xdr:row>9</xdr:row>
      <xdr:rowOff>28575</xdr:rowOff>
    </xdr:from>
    <xdr:to>
      <xdr:col>4</xdr:col>
      <xdr:colOff>504825</xdr:colOff>
      <xdr:row>21</xdr:row>
      <xdr:rowOff>104775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600075</xdr:colOff>
      <xdr:row>0</xdr:row>
      <xdr:rowOff>704850</xdr:rowOff>
    </xdr:from>
    <xdr:to>
      <xdr:col>13</xdr:col>
      <xdr:colOff>295275</xdr:colOff>
      <xdr:row>6</xdr:row>
      <xdr:rowOff>209550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1</xdr:row>
      <xdr:rowOff>0</xdr:rowOff>
    </xdr:from>
    <xdr:to>
      <xdr:col>21</xdr:col>
      <xdr:colOff>304800</xdr:colOff>
      <xdr:row>6</xdr:row>
      <xdr:rowOff>266700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0</xdr:colOff>
      <xdr:row>1</xdr:row>
      <xdr:rowOff>0</xdr:rowOff>
    </xdr:from>
    <xdr:to>
      <xdr:col>30</xdr:col>
      <xdr:colOff>304800</xdr:colOff>
      <xdr:row>6</xdr:row>
      <xdr:rowOff>266700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152400</xdr:colOff>
      <xdr:row>9</xdr:row>
      <xdr:rowOff>57150</xdr:rowOff>
    </xdr:from>
    <xdr:to>
      <xdr:col>20</xdr:col>
      <xdr:colOff>457200</xdr:colOff>
      <xdr:row>21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114300</xdr:colOff>
      <xdr:row>9</xdr:row>
      <xdr:rowOff>57150</xdr:rowOff>
    </xdr:from>
    <xdr:to>
      <xdr:col>12</xdr:col>
      <xdr:colOff>419100</xdr:colOff>
      <xdr:row>20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66675</xdr:colOff>
      <xdr:row>8</xdr:row>
      <xdr:rowOff>161925</xdr:rowOff>
    </xdr:from>
    <xdr:to>
      <xdr:col>4</xdr:col>
      <xdr:colOff>457200</xdr:colOff>
      <xdr:row>21</xdr:row>
      <xdr:rowOff>47625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600075</xdr:colOff>
      <xdr:row>0</xdr:row>
      <xdr:rowOff>704850</xdr:rowOff>
    </xdr:from>
    <xdr:to>
      <xdr:col>13</xdr:col>
      <xdr:colOff>295275</xdr:colOff>
      <xdr:row>6</xdr:row>
      <xdr:rowOff>209550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1</xdr:row>
      <xdr:rowOff>0</xdr:rowOff>
    </xdr:from>
    <xdr:to>
      <xdr:col>21</xdr:col>
      <xdr:colOff>304800</xdr:colOff>
      <xdr:row>6</xdr:row>
      <xdr:rowOff>266700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219075</xdr:colOff>
      <xdr:row>1</xdr:row>
      <xdr:rowOff>57150</xdr:rowOff>
    </xdr:from>
    <xdr:to>
      <xdr:col>29</xdr:col>
      <xdr:colOff>523875</xdr:colOff>
      <xdr:row>6</xdr:row>
      <xdr:rowOff>323850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600808</xdr:colOff>
      <xdr:row>83</xdr:row>
      <xdr:rowOff>293083</xdr:rowOff>
    </xdr:from>
    <xdr:to>
      <xdr:col>50</xdr:col>
      <xdr:colOff>307731</xdr:colOff>
      <xdr:row>92</xdr:row>
      <xdr:rowOff>98186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0</xdr:colOff>
      <xdr:row>62</xdr:row>
      <xdr:rowOff>0</xdr:rowOff>
    </xdr:from>
    <xdr:to>
      <xdr:col>51</xdr:col>
      <xdr:colOff>315057</xdr:colOff>
      <xdr:row>68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46</xdr:col>
      <xdr:colOff>0</xdr:colOff>
      <xdr:row>49</xdr:row>
      <xdr:rowOff>0</xdr:rowOff>
    </xdr:from>
    <xdr:to>
      <xdr:col>53</xdr:col>
      <xdr:colOff>315058</xdr:colOff>
      <xdr:row>56</xdr:row>
      <xdr:rowOff>17584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58613</xdr:colOff>
      <xdr:row>86</xdr:row>
      <xdr:rowOff>174379</xdr:rowOff>
    </xdr:from>
    <xdr:to>
      <xdr:col>47</xdr:col>
      <xdr:colOff>388326</xdr:colOff>
      <xdr:row>94</xdr:row>
      <xdr:rowOff>294541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42</xdr:col>
      <xdr:colOff>0</xdr:colOff>
      <xdr:row>61</xdr:row>
      <xdr:rowOff>0</xdr:rowOff>
    </xdr:from>
    <xdr:to>
      <xdr:col>49</xdr:col>
      <xdr:colOff>329714</xdr:colOff>
      <xdr:row>67</xdr:row>
      <xdr:rowOff>68873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44</xdr:col>
      <xdr:colOff>0</xdr:colOff>
      <xdr:row>50</xdr:row>
      <xdr:rowOff>0</xdr:rowOff>
    </xdr:from>
    <xdr:to>
      <xdr:col>51</xdr:col>
      <xdr:colOff>329714</xdr:colOff>
      <xdr:row>56</xdr:row>
      <xdr:rowOff>435219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96"/>
  <sheetViews>
    <sheetView tabSelected="1" view="pageBreakPreview" topLeftCell="F1" zoomScale="130" zoomScaleNormal="130" zoomScaleSheetLayoutView="130" workbookViewId="0">
      <pane ySplit="9" topLeftCell="A139" activePane="bottomLeft" state="frozen"/>
      <selection activeCell="B1" sqref="B1"/>
      <selection pane="bottomLeft" activeCell="AC148" sqref="AC148"/>
    </sheetView>
  </sheetViews>
  <sheetFormatPr defaultRowHeight="12.75" x14ac:dyDescent="0.25"/>
  <cols>
    <col min="1" max="1" width="1.85546875" style="95" customWidth="1"/>
    <col min="2" max="5" width="1.5703125" style="95" customWidth="1"/>
    <col min="6" max="6" width="10.42578125" style="95" customWidth="1"/>
    <col min="7" max="7" width="12.42578125" style="95" customWidth="1"/>
    <col min="8" max="8" width="3.7109375" style="95" customWidth="1"/>
    <col min="9" max="9" width="10.5703125" style="95" customWidth="1"/>
    <col min="10" max="10" width="3.140625" style="95" customWidth="1"/>
    <col min="11" max="11" width="9" style="95" customWidth="1"/>
    <col min="12" max="12" width="2.85546875" style="96" customWidth="1"/>
    <col min="13" max="13" width="9.85546875" style="96" customWidth="1"/>
    <col min="14" max="14" width="2.5703125" style="96" customWidth="1"/>
    <col min="15" max="15" width="8.7109375" style="96" customWidth="1"/>
    <col min="16" max="16" width="2.5703125" style="95" customWidth="1"/>
    <col min="17" max="17" width="9" style="95" customWidth="1"/>
    <col min="18" max="18" width="2.42578125" style="95" customWidth="1"/>
    <col min="19" max="19" width="7.7109375" style="95" customWidth="1"/>
    <col min="20" max="20" width="2.28515625" style="95" customWidth="1"/>
    <col min="21" max="21" width="6.85546875" style="95" customWidth="1"/>
    <col min="22" max="22" width="3.140625" style="96" customWidth="1"/>
    <col min="23" max="23" width="9.42578125" style="96" customWidth="1"/>
    <col min="24" max="24" width="5" style="96" customWidth="1"/>
    <col min="25" max="25" width="4.28515625" style="96" customWidth="1"/>
    <col min="26" max="26" width="3.7109375" style="95" customWidth="1"/>
    <col min="27" max="27" width="9.5703125" style="95" customWidth="1"/>
    <col min="28" max="28" width="5" style="95" customWidth="1"/>
    <col min="29" max="29" width="6" style="95" customWidth="1"/>
    <col min="30" max="30" width="4.85546875" style="95" customWidth="1"/>
    <col min="31" max="31" width="1.5703125" style="95" customWidth="1"/>
    <col min="32" max="32" width="1.42578125" style="95" customWidth="1"/>
    <col min="33" max="41" width="0.7109375" style="95" customWidth="1"/>
    <col min="42" max="42" width="13.7109375" style="152" hidden="1" customWidth="1"/>
    <col min="43" max="43" width="15.28515625" style="151" hidden="1" customWidth="1"/>
    <col min="44" max="45" width="15.140625" style="152" hidden="1" customWidth="1"/>
    <col min="46" max="48" width="15.140625" style="152" customWidth="1"/>
    <col min="49" max="49" width="8.5703125" style="95" customWidth="1"/>
    <col min="50" max="50" width="3" style="95" customWidth="1"/>
    <col min="51" max="53" width="9.140625" style="2"/>
    <col min="54" max="54" width="9.140625" style="3"/>
    <col min="55" max="16384" width="9.140625" style="4"/>
  </cols>
  <sheetData>
    <row r="2" spans="1:55" x14ac:dyDescent="0.25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34"/>
      <c r="AQ2" s="133"/>
      <c r="AR2" s="134"/>
      <c r="AS2" s="134"/>
      <c r="AT2" s="134"/>
      <c r="AU2" s="134"/>
      <c r="AV2" s="134"/>
      <c r="AW2" s="132"/>
      <c r="AX2" s="1"/>
    </row>
    <row r="3" spans="1:55" x14ac:dyDescent="0.25">
      <c r="A3" s="170" t="s">
        <v>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34"/>
      <c r="AQ3" s="133"/>
      <c r="AR3" s="134"/>
      <c r="AS3" s="134"/>
      <c r="AT3" s="134"/>
      <c r="AU3" s="134"/>
      <c r="AV3" s="134"/>
      <c r="AW3" s="132"/>
      <c r="AX3" s="1"/>
    </row>
    <row r="4" spans="1:55" x14ac:dyDescent="0.25">
      <c r="A4" s="170" t="s">
        <v>305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34"/>
      <c r="AQ4" s="133"/>
      <c r="AR4" s="134"/>
      <c r="AS4" s="134"/>
      <c r="AT4" s="134"/>
      <c r="AU4" s="134"/>
      <c r="AV4" s="134"/>
      <c r="AW4" s="132"/>
      <c r="AX4" s="1"/>
    </row>
    <row r="6" spans="1:55" ht="24.75" customHeight="1" x14ac:dyDescent="0.25">
      <c r="A6" s="168" t="s">
        <v>2</v>
      </c>
      <c r="B6" s="168" t="s">
        <v>3</v>
      </c>
      <c r="C6" s="168"/>
      <c r="D6" s="168"/>
      <c r="E6" s="168"/>
      <c r="F6" s="169" t="s">
        <v>4</v>
      </c>
      <c r="G6" s="169" t="s">
        <v>5</v>
      </c>
      <c r="H6" s="169" t="s">
        <v>6</v>
      </c>
      <c r="I6" s="169"/>
      <c r="J6" s="169" t="s">
        <v>215</v>
      </c>
      <c r="K6" s="169"/>
      <c r="L6" s="169" t="s">
        <v>216</v>
      </c>
      <c r="M6" s="169"/>
      <c r="N6" s="177" t="s">
        <v>7</v>
      </c>
      <c r="O6" s="178"/>
      <c r="P6" s="178"/>
      <c r="Q6" s="178"/>
      <c r="R6" s="178"/>
      <c r="S6" s="178"/>
      <c r="T6" s="178"/>
      <c r="U6" s="179"/>
      <c r="V6" s="169" t="s">
        <v>217</v>
      </c>
      <c r="W6" s="169"/>
      <c r="X6" s="169" t="s">
        <v>218</v>
      </c>
      <c r="Y6" s="169"/>
      <c r="Z6" s="168" t="s">
        <v>219</v>
      </c>
      <c r="AA6" s="168"/>
      <c r="AB6" s="168" t="s">
        <v>284</v>
      </c>
      <c r="AC6" s="168"/>
      <c r="AD6" s="168" t="s">
        <v>8</v>
      </c>
      <c r="AE6" s="171" t="s">
        <v>9</v>
      </c>
      <c r="AF6" s="172"/>
      <c r="AG6" s="172"/>
      <c r="AH6" s="172"/>
      <c r="AI6" s="172"/>
      <c r="AJ6" s="172"/>
      <c r="AK6" s="172"/>
      <c r="AL6" s="172"/>
      <c r="AM6" s="172"/>
      <c r="AN6" s="172"/>
      <c r="AO6" s="173"/>
      <c r="AP6" s="136"/>
      <c r="AQ6" s="135"/>
      <c r="AR6" s="136"/>
      <c r="AS6" s="136"/>
      <c r="AT6" s="136"/>
      <c r="AU6" s="136"/>
      <c r="AV6" s="136"/>
      <c r="AW6" s="5"/>
      <c r="AX6" s="5"/>
    </row>
    <row r="7" spans="1:55" s="8" customFormat="1" ht="28.5" customHeight="1" x14ac:dyDescent="0.25">
      <c r="A7" s="168"/>
      <c r="B7" s="168"/>
      <c r="C7" s="168"/>
      <c r="D7" s="168"/>
      <c r="E7" s="168"/>
      <c r="F7" s="169"/>
      <c r="G7" s="169"/>
      <c r="H7" s="169"/>
      <c r="I7" s="169"/>
      <c r="J7" s="169"/>
      <c r="K7" s="169"/>
      <c r="L7" s="169"/>
      <c r="M7" s="169"/>
      <c r="N7" s="169" t="s">
        <v>10</v>
      </c>
      <c r="O7" s="169"/>
      <c r="P7" s="169" t="s">
        <v>11</v>
      </c>
      <c r="Q7" s="169"/>
      <c r="R7" s="169" t="s">
        <v>12</v>
      </c>
      <c r="S7" s="169"/>
      <c r="T7" s="169" t="s">
        <v>13</v>
      </c>
      <c r="U7" s="169"/>
      <c r="V7" s="169"/>
      <c r="W7" s="169"/>
      <c r="X7" s="169"/>
      <c r="Y7" s="169"/>
      <c r="Z7" s="168"/>
      <c r="AA7" s="168"/>
      <c r="AB7" s="168"/>
      <c r="AC7" s="168"/>
      <c r="AD7" s="168"/>
      <c r="AE7" s="174"/>
      <c r="AF7" s="175"/>
      <c r="AG7" s="175"/>
      <c r="AH7" s="175"/>
      <c r="AI7" s="175"/>
      <c r="AJ7" s="175"/>
      <c r="AK7" s="175"/>
      <c r="AL7" s="175"/>
      <c r="AM7" s="175"/>
      <c r="AN7" s="175"/>
      <c r="AO7" s="176"/>
      <c r="AP7" s="136"/>
      <c r="AQ7" s="135"/>
      <c r="AR7" s="136"/>
      <c r="AS7" s="136"/>
      <c r="AT7" s="136"/>
      <c r="AU7" s="136"/>
      <c r="AV7" s="136"/>
      <c r="AW7" s="5"/>
      <c r="AX7" s="5"/>
      <c r="AY7" s="6"/>
      <c r="AZ7" s="6"/>
      <c r="BA7" s="6"/>
      <c r="BB7" s="7"/>
    </row>
    <row r="8" spans="1:55" s="8" customFormat="1" x14ac:dyDescent="0.25">
      <c r="A8" s="167">
        <v>1</v>
      </c>
      <c r="B8" s="167">
        <v>2</v>
      </c>
      <c r="C8" s="167"/>
      <c r="D8" s="167"/>
      <c r="E8" s="167"/>
      <c r="F8" s="167">
        <v>3</v>
      </c>
      <c r="G8" s="167">
        <v>4</v>
      </c>
      <c r="H8" s="167">
        <v>5</v>
      </c>
      <c r="I8" s="167"/>
      <c r="J8" s="167">
        <v>6</v>
      </c>
      <c r="K8" s="167"/>
      <c r="L8" s="166">
        <v>7</v>
      </c>
      <c r="M8" s="166"/>
      <c r="N8" s="166">
        <v>8</v>
      </c>
      <c r="O8" s="166"/>
      <c r="P8" s="167">
        <v>9</v>
      </c>
      <c r="Q8" s="167"/>
      <c r="R8" s="167">
        <v>10</v>
      </c>
      <c r="S8" s="167"/>
      <c r="T8" s="167">
        <v>11</v>
      </c>
      <c r="U8" s="167"/>
      <c r="V8" s="166" t="s">
        <v>14</v>
      </c>
      <c r="W8" s="166"/>
      <c r="X8" s="166" t="s">
        <v>15</v>
      </c>
      <c r="Y8" s="166"/>
      <c r="Z8" s="167" t="s">
        <v>16</v>
      </c>
      <c r="AA8" s="167"/>
      <c r="AB8" s="167" t="s">
        <v>17</v>
      </c>
      <c r="AC8" s="167"/>
      <c r="AD8" s="9">
        <v>16</v>
      </c>
      <c r="AE8" s="168">
        <v>17</v>
      </c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36"/>
      <c r="AQ8" s="135"/>
      <c r="AR8" s="136"/>
      <c r="AS8" s="136"/>
      <c r="AT8" s="136"/>
      <c r="AU8" s="136"/>
      <c r="AV8" s="136"/>
      <c r="AW8" s="5"/>
      <c r="AX8" s="5"/>
      <c r="AY8" s="6"/>
      <c r="AZ8" s="6"/>
      <c r="BA8" s="6"/>
      <c r="BB8" s="7"/>
    </row>
    <row r="9" spans="1:55" s="8" customFormat="1" x14ac:dyDescent="0.25">
      <c r="A9" s="168"/>
      <c r="B9" s="168"/>
      <c r="C9" s="168"/>
      <c r="D9" s="168"/>
      <c r="E9" s="168"/>
      <c r="F9" s="168"/>
      <c r="G9" s="168"/>
      <c r="H9" s="10" t="s">
        <v>18</v>
      </c>
      <c r="I9" s="11" t="s">
        <v>19</v>
      </c>
      <c r="J9" s="10" t="s">
        <v>18</v>
      </c>
      <c r="K9" s="11" t="s">
        <v>19</v>
      </c>
      <c r="L9" s="12" t="s">
        <v>18</v>
      </c>
      <c r="M9" s="13" t="s">
        <v>19</v>
      </c>
      <c r="N9" s="12" t="s">
        <v>18</v>
      </c>
      <c r="O9" s="13" t="s">
        <v>19</v>
      </c>
      <c r="P9" s="10" t="s">
        <v>18</v>
      </c>
      <c r="Q9" s="11" t="s">
        <v>19</v>
      </c>
      <c r="R9" s="10" t="s">
        <v>18</v>
      </c>
      <c r="S9" s="11" t="s">
        <v>19</v>
      </c>
      <c r="T9" s="10" t="s">
        <v>18</v>
      </c>
      <c r="U9" s="11" t="s">
        <v>20</v>
      </c>
      <c r="V9" s="12" t="s">
        <v>18</v>
      </c>
      <c r="W9" s="13" t="s">
        <v>19</v>
      </c>
      <c r="X9" s="12" t="s">
        <v>18</v>
      </c>
      <c r="Y9" s="13" t="s">
        <v>19</v>
      </c>
      <c r="Z9" s="10" t="s">
        <v>18</v>
      </c>
      <c r="AA9" s="11" t="s">
        <v>19</v>
      </c>
      <c r="AB9" s="10" t="s">
        <v>18</v>
      </c>
      <c r="AC9" s="11" t="s">
        <v>19</v>
      </c>
      <c r="AD9" s="10"/>
      <c r="AE9" s="10">
        <v>1</v>
      </c>
      <c r="AF9" s="10">
        <v>2</v>
      </c>
      <c r="AG9" s="10">
        <v>3</v>
      </c>
      <c r="AH9" s="10">
        <v>4</v>
      </c>
      <c r="AI9" s="10">
        <v>5</v>
      </c>
      <c r="AJ9" s="10">
        <v>6</v>
      </c>
      <c r="AK9" s="10">
        <v>7</v>
      </c>
      <c r="AL9" s="10">
        <v>8</v>
      </c>
      <c r="AM9" s="10">
        <v>9</v>
      </c>
      <c r="AN9" s="10">
        <v>10</v>
      </c>
      <c r="AO9" s="10">
        <v>11</v>
      </c>
      <c r="AP9" s="136"/>
      <c r="AQ9" s="135"/>
      <c r="AR9" s="136"/>
      <c r="AS9" s="136"/>
      <c r="AT9" s="136"/>
      <c r="AU9" s="136"/>
      <c r="AV9" s="136"/>
      <c r="AW9" s="5"/>
      <c r="AX9" s="5"/>
      <c r="AY9" s="6"/>
      <c r="AZ9" s="6"/>
      <c r="BA9" s="6"/>
      <c r="BB9" s="7"/>
    </row>
    <row r="10" spans="1:55" s="21" customFormat="1" ht="24.75" x14ac:dyDescent="0.25">
      <c r="A10" s="14"/>
      <c r="B10" s="14"/>
      <c r="C10" s="14"/>
      <c r="D10" s="14"/>
      <c r="E10" s="14"/>
      <c r="F10" s="15" t="s">
        <v>21</v>
      </c>
      <c r="G10" s="14"/>
      <c r="H10" s="14"/>
      <c r="I10" s="16"/>
      <c r="J10" s="14"/>
      <c r="K10" s="16"/>
      <c r="L10" s="14"/>
      <c r="M10" s="16"/>
      <c r="N10" s="14"/>
      <c r="O10" s="14"/>
      <c r="P10" s="14"/>
      <c r="Q10" s="16"/>
      <c r="R10" s="14"/>
      <c r="S10" s="16"/>
      <c r="T10" s="14"/>
      <c r="U10" s="14"/>
      <c r="V10" s="14"/>
      <c r="W10" s="16"/>
      <c r="X10" s="17"/>
      <c r="Y10" s="16"/>
      <c r="Z10" s="14"/>
      <c r="AA10" s="16"/>
      <c r="AB10" s="14"/>
      <c r="AC10" s="16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38"/>
      <c r="AQ10" s="137"/>
      <c r="AR10" s="138"/>
      <c r="AS10" s="138"/>
      <c r="AT10" s="138"/>
      <c r="AU10" s="138"/>
      <c r="AV10" s="138"/>
      <c r="AW10" s="18"/>
      <c r="AX10" s="18"/>
      <c r="AY10" s="19"/>
      <c r="AZ10" s="19"/>
      <c r="BA10" s="19"/>
      <c r="BB10" s="20" t="s">
        <v>22</v>
      </c>
      <c r="BC10" s="20" t="s">
        <v>23</v>
      </c>
    </row>
    <row r="11" spans="1:55" s="37" customFormat="1" ht="33" x14ac:dyDescent="0.25">
      <c r="A11" s="22">
        <v>1</v>
      </c>
      <c r="B11" s="23">
        <v>0</v>
      </c>
      <c r="C11" s="23">
        <v>1</v>
      </c>
      <c r="D11" s="23"/>
      <c r="E11" s="24"/>
      <c r="F11" s="25" t="s">
        <v>24</v>
      </c>
      <c r="G11" s="25" t="s">
        <v>25</v>
      </c>
      <c r="H11" s="26">
        <f t="shared" ref="H11:U11" si="0">SUM(H12:H28)</f>
        <v>912</v>
      </c>
      <c r="I11" s="26">
        <f t="shared" si="0"/>
        <v>12201761087</v>
      </c>
      <c r="J11" s="26">
        <f t="shared" si="0"/>
        <v>732</v>
      </c>
      <c r="K11" s="26">
        <f t="shared" si="0"/>
        <v>9846208439</v>
      </c>
      <c r="L11" s="26">
        <f t="shared" si="0"/>
        <v>171</v>
      </c>
      <c r="M11" s="26">
        <f>SUM(M12:M28)</f>
        <v>4714204400</v>
      </c>
      <c r="N11" s="27">
        <f t="shared" si="0"/>
        <v>39</v>
      </c>
      <c r="O11" s="27">
        <f t="shared" si="0"/>
        <v>711069516</v>
      </c>
      <c r="P11" s="27">
        <f t="shared" si="0"/>
        <v>39</v>
      </c>
      <c r="Q11" s="27">
        <f t="shared" si="0"/>
        <v>1485201663</v>
      </c>
      <c r="R11" s="27">
        <f t="shared" si="0"/>
        <v>39</v>
      </c>
      <c r="S11" s="27">
        <f t="shared" si="0"/>
        <v>778196660</v>
      </c>
      <c r="T11" s="27">
        <f t="shared" si="0"/>
        <v>42</v>
      </c>
      <c r="U11" s="27">
        <f t="shared" si="0"/>
        <v>1579837705</v>
      </c>
      <c r="V11" s="27">
        <f>N11+P11+R11+T11</f>
        <v>159</v>
      </c>
      <c r="W11" s="27">
        <f>O11+Q11+S11+U11</f>
        <v>4554305544</v>
      </c>
      <c r="X11" s="29">
        <f>V11/L11*100%</f>
        <v>0.92982456140350878</v>
      </c>
      <c r="Y11" s="29">
        <f>W11/M11*100%</f>
        <v>0.96608147580533421</v>
      </c>
      <c r="Z11" s="27">
        <f>SUM(Z12:Z28)</f>
        <v>891</v>
      </c>
      <c r="AA11" s="27">
        <f>SUM(AA12:AA28)</f>
        <v>14400513983</v>
      </c>
      <c r="AB11" s="30">
        <f>Z11/H11*100%</f>
        <v>0.97697368421052633</v>
      </c>
      <c r="AC11" s="30">
        <f>SUM(AA11/I11*100%)</f>
        <v>1.1801996351446837</v>
      </c>
      <c r="AD11" s="31" t="s">
        <v>220</v>
      </c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153" t="s">
        <v>300</v>
      </c>
      <c r="AQ11" s="154" t="s">
        <v>298</v>
      </c>
      <c r="AR11" s="153" t="s">
        <v>299</v>
      </c>
      <c r="AS11" s="153"/>
      <c r="AT11" s="153" t="s">
        <v>303</v>
      </c>
      <c r="AU11" s="153" t="s">
        <v>298</v>
      </c>
      <c r="AV11" s="153" t="s">
        <v>299</v>
      </c>
      <c r="AW11" s="33"/>
      <c r="AX11" s="33"/>
      <c r="AY11" s="34"/>
      <c r="AZ11" s="34"/>
      <c r="BA11" s="34"/>
      <c r="BB11" s="35">
        <f>M11-W11</f>
        <v>159898856</v>
      </c>
      <c r="BC11" s="36">
        <f>100%-Y11</f>
        <v>3.3918524194665789E-2</v>
      </c>
    </row>
    <row r="12" spans="1:55" s="51" customFormat="1" ht="24.75" x14ac:dyDescent="0.25">
      <c r="A12" s="38"/>
      <c r="B12" s="39">
        <v>0</v>
      </c>
      <c r="C12" s="39">
        <v>1</v>
      </c>
      <c r="D12" s="39">
        <v>0</v>
      </c>
      <c r="E12" s="40">
        <v>0</v>
      </c>
      <c r="F12" s="41" t="s">
        <v>26</v>
      </c>
      <c r="G12" s="41" t="s">
        <v>27</v>
      </c>
      <c r="H12" s="38">
        <v>60</v>
      </c>
      <c r="I12" s="42">
        <v>128162130</v>
      </c>
      <c r="J12" s="38">
        <v>48</v>
      </c>
      <c r="K12" s="42">
        <v>107000400</v>
      </c>
      <c r="L12" s="39">
        <v>12</v>
      </c>
      <c r="M12" s="43">
        <v>20400000</v>
      </c>
      <c r="N12" s="39">
        <v>3</v>
      </c>
      <c r="O12" s="43">
        <v>5323850</v>
      </c>
      <c r="P12" s="38">
        <v>3</v>
      </c>
      <c r="Q12" s="42">
        <v>3906150</v>
      </c>
      <c r="R12" s="38">
        <v>3</v>
      </c>
      <c r="S12" s="42">
        <v>311200</v>
      </c>
      <c r="T12" s="38">
        <v>3</v>
      </c>
      <c r="U12" s="42">
        <v>5238000</v>
      </c>
      <c r="V12" s="39">
        <f t="shared" ref="V12:W27" si="1">N12+P12+R12+T12</f>
        <v>12</v>
      </c>
      <c r="W12" s="43">
        <f>O12+Q12+S12+U12</f>
        <v>14779200</v>
      </c>
      <c r="X12" s="44">
        <f>V12/L12*100%</f>
        <v>1</v>
      </c>
      <c r="Y12" s="44">
        <f>W12/M12*100%</f>
        <v>0.72447058823529409</v>
      </c>
      <c r="Z12" s="38">
        <f>J12+V12</f>
        <v>60</v>
      </c>
      <c r="AA12" s="42">
        <f>K12+W12</f>
        <v>121779600</v>
      </c>
      <c r="AB12" s="45">
        <f>Z12/H12*100%</f>
        <v>1</v>
      </c>
      <c r="AC12" s="45">
        <f>SUM(AA12/I12*100%)</f>
        <v>0.9501995636308479</v>
      </c>
      <c r="AD12" s="46" t="s">
        <v>220</v>
      </c>
      <c r="AE12" s="38"/>
      <c r="AF12" s="47" t="s">
        <v>28</v>
      </c>
      <c r="AG12" s="38"/>
      <c r="AH12" s="38"/>
      <c r="AI12" s="38"/>
      <c r="AJ12" s="38"/>
      <c r="AK12" s="38"/>
      <c r="AL12" s="38"/>
      <c r="AM12" s="38"/>
      <c r="AN12" s="38"/>
      <c r="AO12" s="38"/>
      <c r="AP12" s="142">
        <f>O12+Q12</f>
        <v>9230000</v>
      </c>
      <c r="AQ12" s="141">
        <v>9541200</v>
      </c>
      <c r="AR12" s="142">
        <f>AQ12-AP12</f>
        <v>311200</v>
      </c>
      <c r="AS12" s="142"/>
      <c r="AT12" s="142">
        <f>O12+Q12+S12</f>
        <v>9541200</v>
      </c>
      <c r="AU12" s="142">
        <v>14779200</v>
      </c>
      <c r="AV12" s="142">
        <f>AU12-AT12</f>
        <v>5238000</v>
      </c>
      <c r="AW12" s="48"/>
      <c r="AX12" s="48"/>
      <c r="AY12" s="49">
        <v>13972880</v>
      </c>
      <c r="AZ12" s="49">
        <v>19638270</v>
      </c>
      <c r="BA12" s="49">
        <f>AZ12-AY12</f>
        <v>5665390</v>
      </c>
      <c r="BB12" s="50">
        <f>M12-W12</f>
        <v>5620800</v>
      </c>
      <c r="BC12" s="36">
        <f>100%-Y12</f>
        <v>0.27552941176470591</v>
      </c>
    </row>
    <row r="13" spans="1:55" s="51" customFormat="1" ht="24.75" x14ac:dyDescent="0.25">
      <c r="A13" s="38"/>
      <c r="B13" s="39">
        <v>0</v>
      </c>
      <c r="C13" s="39">
        <v>2</v>
      </c>
      <c r="D13" s="39">
        <v>0</v>
      </c>
      <c r="E13" s="40">
        <v>0</v>
      </c>
      <c r="F13" s="41" t="s">
        <v>29</v>
      </c>
      <c r="G13" s="41" t="s">
        <v>30</v>
      </c>
      <c r="H13" s="38">
        <v>60</v>
      </c>
      <c r="I13" s="52">
        <v>584707732</v>
      </c>
      <c r="J13" s="38">
        <v>48</v>
      </c>
      <c r="K13" s="42">
        <v>420006959</v>
      </c>
      <c r="L13" s="39">
        <v>12</v>
      </c>
      <c r="M13" s="43">
        <v>598400000</v>
      </c>
      <c r="N13" s="39">
        <v>3</v>
      </c>
      <c r="O13" s="43">
        <v>87384171</v>
      </c>
      <c r="P13" s="38">
        <v>3</v>
      </c>
      <c r="Q13" s="42">
        <v>146372813</v>
      </c>
      <c r="R13" s="38">
        <v>3</v>
      </c>
      <c r="S13" s="42">
        <v>128199960</v>
      </c>
      <c r="T13" s="38">
        <v>3</v>
      </c>
      <c r="U13" s="42">
        <v>142435807</v>
      </c>
      <c r="V13" s="39">
        <f t="shared" si="1"/>
        <v>12</v>
      </c>
      <c r="W13" s="43">
        <f t="shared" si="1"/>
        <v>504392751</v>
      </c>
      <c r="X13" s="44">
        <f t="shared" ref="X13:Y22" si="2">V13/L13*100%</f>
        <v>1</v>
      </c>
      <c r="Y13" s="44">
        <f t="shared" si="2"/>
        <v>0.84290232453208558</v>
      </c>
      <c r="Z13" s="38">
        <f t="shared" ref="Z13:AA64" si="3">J13+V13</f>
        <v>60</v>
      </c>
      <c r="AA13" s="42">
        <f t="shared" si="3"/>
        <v>924399710</v>
      </c>
      <c r="AB13" s="45">
        <f t="shared" ref="AB13:AB22" si="4">Z13/H13*100%</f>
        <v>1</v>
      </c>
      <c r="AC13" s="45">
        <f t="shared" ref="AC13:AC27" si="5">SUM(AA13/I13*100%)</f>
        <v>1.5809602976141248</v>
      </c>
      <c r="AD13" s="46" t="s">
        <v>220</v>
      </c>
      <c r="AE13" s="38"/>
      <c r="AF13" s="47" t="s">
        <v>28</v>
      </c>
      <c r="AG13" s="38"/>
      <c r="AH13" s="38"/>
      <c r="AI13" s="38"/>
      <c r="AJ13" s="38"/>
      <c r="AK13" s="38"/>
      <c r="AL13" s="38"/>
      <c r="AM13" s="38"/>
      <c r="AN13" s="38"/>
      <c r="AO13" s="38"/>
      <c r="AP13" s="142">
        <f t="shared" ref="AP13:AP16" si="6">O13+Q13</f>
        <v>233756984</v>
      </c>
      <c r="AQ13" s="141">
        <v>361956944</v>
      </c>
      <c r="AR13" s="142">
        <f t="shared" ref="AR13:AR16" si="7">AQ13-AP13</f>
        <v>128199960</v>
      </c>
      <c r="AS13" s="142"/>
      <c r="AT13" s="142">
        <f t="shared" ref="AT13:AT28" si="8">O13+Q13+S13</f>
        <v>361956944</v>
      </c>
      <c r="AU13" s="142">
        <v>504392751</v>
      </c>
      <c r="AV13" s="142">
        <f t="shared" ref="AV13:AV28" si="9">AU13-AT13</f>
        <v>142435807</v>
      </c>
      <c r="AW13" s="48"/>
      <c r="AX13" s="48"/>
      <c r="AY13" s="49">
        <v>39092902</v>
      </c>
      <c r="AZ13" s="49">
        <v>51299227</v>
      </c>
      <c r="BA13" s="49">
        <f t="shared" ref="BA13:BA27" si="10">AZ13-AY13</f>
        <v>12206325</v>
      </c>
      <c r="BB13" s="50">
        <f t="shared" ref="BB13:BB27" si="11">M13-W13</f>
        <v>94007249</v>
      </c>
      <c r="BC13" s="36">
        <f t="shared" ref="BC13:BC27" si="12">100%-Y13</f>
        <v>0.15709767546791442</v>
      </c>
    </row>
    <row r="14" spans="1:55" s="51" customFormat="1" ht="24.75" x14ac:dyDescent="0.25">
      <c r="A14" s="38"/>
      <c r="B14" s="39">
        <v>0</v>
      </c>
      <c r="C14" s="39">
        <v>7</v>
      </c>
      <c r="D14" s="39">
        <v>0</v>
      </c>
      <c r="E14" s="40">
        <v>0</v>
      </c>
      <c r="F14" s="41" t="s">
        <v>31</v>
      </c>
      <c r="G14" s="41" t="s">
        <v>32</v>
      </c>
      <c r="H14" s="38">
        <v>60</v>
      </c>
      <c r="I14" s="53">
        <v>584910000</v>
      </c>
      <c r="J14" s="38">
        <v>48</v>
      </c>
      <c r="K14" s="42">
        <v>499690000</v>
      </c>
      <c r="L14" s="39">
        <v>12</v>
      </c>
      <c r="M14" s="43">
        <v>164130000</v>
      </c>
      <c r="N14" s="39">
        <v>3</v>
      </c>
      <c r="O14" s="43">
        <v>24072500</v>
      </c>
      <c r="P14" s="38">
        <v>3</v>
      </c>
      <c r="Q14" s="42">
        <v>52915000</v>
      </c>
      <c r="R14" s="38">
        <v>3</v>
      </c>
      <c r="S14" s="42">
        <v>25472500</v>
      </c>
      <c r="T14" s="38">
        <v>3</v>
      </c>
      <c r="U14" s="42">
        <v>51020000</v>
      </c>
      <c r="V14" s="39">
        <f t="shared" si="1"/>
        <v>12</v>
      </c>
      <c r="W14" s="43">
        <f t="shared" si="1"/>
        <v>153480000</v>
      </c>
      <c r="X14" s="44">
        <f t="shared" si="2"/>
        <v>1</v>
      </c>
      <c r="Y14" s="44">
        <f t="shared" si="2"/>
        <v>0.9351124108938037</v>
      </c>
      <c r="Z14" s="38">
        <f t="shared" si="3"/>
        <v>60</v>
      </c>
      <c r="AA14" s="42">
        <f t="shared" si="3"/>
        <v>653170000</v>
      </c>
      <c r="AB14" s="45">
        <f t="shared" si="4"/>
        <v>1</v>
      </c>
      <c r="AC14" s="45">
        <f t="shared" si="5"/>
        <v>1.116701714793729</v>
      </c>
      <c r="AD14" s="46" t="s">
        <v>220</v>
      </c>
      <c r="AE14" s="38"/>
      <c r="AF14" s="47" t="s">
        <v>28</v>
      </c>
      <c r="AG14" s="38"/>
      <c r="AH14" s="38"/>
      <c r="AI14" s="38"/>
      <c r="AJ14" s="38"/>
      <c r="AK14" s="38"/>
      <c r="AL14" s="38"/>
      <c r="AM14" s="38"/>
      <c r="AN14" s="38"/>
      <c r="AO14" s="38"/>
      <c r="AP14" s="142">
        <f t="shared" si="6"/>
        <v>76987500</v>
      </c>
      <c r="AQ14" s="141">
        <v>102460000</v>
      </c>
      <c r="AR14" s="142">
        <f t="shared" si="7"/>
        <v>25472500</v>
      </c>
      <c r="AS14" s="142"/>
      <c r="AT14" s="142">
        <f t="shared" si="8"/>
        <v>102460000</v>
      </c>
      <c r="AU14" s="142">
        <v>153480000</v>
      </c>
      <c r="AV14" s="142">
        <f t="shared" si="9"/>
        <v>51020000</v>
      </c>
      <c r="AW14" s="48"/>
      <c r="AX14" s="48"/>
      <c r="AY14" s="49">
        <v>85880000</v>
      </c>
      <c r="AZ14" s="49">
        <v>128910000</v>
      </c>
      <c r="BA14" s="49">
        <f t="shared" si="10"/>
        <v>43030000</v>
      </c>
      <c r="BB14" s="50">
        <f t="shared" si="11"/>
        <v>10650000</v>
      </c>
      <c r="BC14" s="36">
        <f t="shared" si="12"/>
        <v>6.4887589106196297E-2</v>
      </c>
    </row>
    <row r="15" spans="1:55" s="51" customFormat="1" ht="24.75" x14ac:dyDescent="0.25">
      <c r="A15" s="38"/>
      <c r="B15" s="39">
        <v>0</v>
      </c>
      <c r="C15" s="39">
        <v>8</v>
      </c>
      <c r="D15" s="39">
        <v>0</v>
      </c>
      <c r="E15" s="40">
        <v>0</v>
      </c>
      <c r="F15" s="41" t="s">
        <v>33</v>
      </c>
      <c r="G15" s="41" t="s">
        <v>34</v>
      </c>
      <c r="H15" s="38">
        <v>60</v>
      </c>
      <c r="I15" s="42">
        <v>533121750</v>
      </c>
      <c r="J15" s="38">
        <v>48</v>
      </c>
      <c r="K15" s="42">
        <v>496785750</v>
      </c>
      <c r="L15" s="39">
        <v>12</v>
      </c>
      <c r="M15" s="43">
        <v>117000000</v>
      </c>
      <c r="N15" s="39">
        <v>3</v>
      </c>
      <c r="O15" s="43">
        <v>26314000</v>
      </c>
      <c r="P15" s="38">
        <v>3</v>
      </c>
      <c r="Q15" s="42">
        <v>30586500</v>
      </c>
      <c r="R15" s="38">
        <v>3</v>
      </c>
      <c r="S15" s="42">
        <v>28476000</v>
      </c>
      <c r="T15" s="38">
        <v>3</v>
      </c>
      <c r="U15" s="42">
        <v>31222000</v>
      </c>
      <c r="V15" s="39">
        <f t="shared" si="1"/>
        <v>12</v>
      </c>
      <c r="W15" s="43">
        <f t="shared" si="1"/>
        <v>116598500</v>
      </c>
      <c r="X15" s="44">
        <f t="shared" si="2"/>
        <v>1</v>
      </c>
      <c r="Y15" s="44">
        <f t="shared" si="2"/>
        <v>0.99656837606837612</v>
      </c>
      <c r="Z15" s="38">
        <f t="shared" si="3"/>
        <v>60</v>
      </c>
      <c r="AA15" s="42">
        <f t="shared" si="3"/>
        <v>613384250</v>
      </c>
      <c r="AB15" s="45">
        <f t="shared" si="4"/>
        <v>1</v>
      </c>
      <c r="AC15" s="45">
        <f t="shared" si="5"/>
        <v>1.1505519142672382</v>
      </c>
      <c r="AD15" s="46" t="s">
        <v>220</v>
      </c>
      <c r="AE15" s="38"/>
      <c r="AF15" s="47" t="s">
        <v>28</v>
      </c>
      <c r="AG15" s="38"/>
      <c r="AH15" s="38"/>
      <c r="AI15" s="38"/>
      <c r="AJ15" s="38"/>
      <c r="AK15" s="38"/>
      <c r="AL15" s="38"/>
      <c r="AM15" s="38"/>
      <c r="AN15" s="38"/>
      <c r="AO15" s="38"/>
      <c r="AP15" s="142">
        <f t="shared" si="6"/>
        <v>56900500</v>
      </c>
      <c r="AQ15" s="141">
        <v>85376500</v>
      </c>
      <c r="AR15" s="142">
        <f t="shared" si="7"/>
        <v>28476000</v>
      </c>
      <c r="AS15" s="142"/>
      <c r="AT15" s="142">
        <f t="shared" si="8"/>
        <v>85376500</v>
      </c>
      <c r="AU15" s="142">
        <v>116598500</v>
      </c>
      <c r="AV15" s="142">
        <f t="shared" si="9"/>
        <v>31222000</v>
      </c>
      <c r="AW15" s="48"/>
      <c r="AX15" s="48"/>
      <c r="AY15" s="49">
        <v>26023250</v>
      </c>
      <c r="AZ15" s="49">
        <v>35664000</v>
      </c>
      <c r="BA15" s="49">
        <f t="shared" si="10"/>
        <v>9640750</v>
      </c>
      <c r="BB15" s="50">
        <f t="shared" si="11"/>
        <v>401500</v>
      </c>
      <c r="BC15" s="36">
        <f t="shared" si="12"/>
        <v>3.4316239316238839E-3</v>
      </c>
    </row>
    <row r="16" spans="1:55" s="51" customFormat="1" ht="24.75" x14ac:dyDescent="0.25">
      <c r="A16" s="38"/>
      <c r="B16" s="39">
        <v>0</v>
      </c>
      <c r="C16" s="39">
        <v>9</v>
      </c>
      <c r="D16" s="39">
        <v>0</v>
      </c>
      <c r="E16" s="40">
        <v>0</v>
      </c>
      <c r="F16" s="41" t="s">
        <v>35</v>
      </c>
      <c r="G16" s="41" t="s">
        <v>36</v>
      </c>
      <c r="H16" s="38">
        <v>60</v>
      </c>
      <c r="I16" s="42">
        <v>212450000</v>
      </c>
      <c r="J16" s="38">
        <v>48</v>
      </c>
      <c r="K16" s="42">
        <v>132031000</v>
      </c>
      <c r="L16" s="39">
        <v>12</v>
      </c>
      <c r="M16" s="43">
        <v>0</v>
      </c>
      <c r="N16" s="39"/>
      <c r="O16" s="43">
        <v>0</v>
      </c>
      <c r="P16" s="38"/>
      <c r="Q16" s="42">
        <v>0</v>
      </c>
      <c r="R16" s="38"/>
      <c r="S16" s="42">
        <v>0</v>
      </c>
      <c r="T16" s="38"/>
      <c r="U16" s="42">
        <v>0</v>
      </c>
      <c r="V16" s="39">
        <f t="shared" si="1"/>
        <v>0</v>
      </c>
      <c r="W16" s="43">
        <f t="shared" si="1"/>
        <v>0</v>
      </c>
      <c r="X16" s="44">
        <f t="shared" si="2"/>
        <v>0</v>
      </c>
      <c r="Y16" s="44">
        <v>0</v>
      </c>
      <c r="Z16" s="38">
        <f t="shared" si="3"/>
        <v>48</v>
      </c>
      <c r="AA16" s="42">
        <f t="shared" si="3"/>
        <v>132031000</v>
      </c>
      <c r="AB16" s="45">
        <f t="shared" si="4"/>
        <v>0.8</v>
      </c>
      <c r="AC16" s="45">
        <f t="shared" si="5"/>
        <v>0.62146858084255119</v>
      </c>
      <c r="AD16" s="46" t="s">
        <v>220</v>
      </c>
      <c r="AE16" s="38"/>
      <c r="AF16" s="47"/>
      <c r="AG16" s="38"/>
      <c r="AH16" s="38"/>
      <c r="AI16" s="38"/>
      <c r="AJ16" s="38"/>
      <c r="AK16" s="38"/>
      <c r="AL16" s="38"/>
      <c r="AM16" s="38"/>
      <c r="AN16" s="38"/>
      <c r="AO16" s="38"/>
      <c r="AP16" s="142">
        <f t="shared" si="6"/>
        <v>0</v>
      </c>
      <c r="AQ16" s="141">
        <v>0</v>
      </c>
      <c r="AR16" s="142">
        <f t="shared" si="7"/>
        <v>0</v>
      </c>
      <c r="AS16" s="142"/>
      <c r="AT16" s="142">
        <f t="shared" si="8"/>
        <v>0</v>
      </c>
      <c r="AU16" s="142"/>
      <c r="AV16" s="142">
        <f t="shared" si="9"/>
        <v>0</v>
      </c>
      <c r="AW16" s="48"/>
      <c r="AX16" s="48"/>
      <c r="AY16" s="49">
        <v>6260000</v>
      </c>
      <c r="AZ16" s="49">
        <v>27077000</v>
      </c>
      <c r="BA16" s="49">
        <f t="shared" si="10"/>
        <v>20817000</v>
      </c>
      <c r="BB16" s="50">
        <f t="shared" si="11"/>
        <v>0</v>
      </c>
      <c r="BC16" s="36">
        <f t="shared" si="12"/>
        <v>1</v>
      </c>
    </row>
    <row r="17" spans="1:55" s="51" customFormat="1" ht="24.75" x14ac:dyDescent="0.25">
      <c r="A17" s="38"/>
      <c r="B17" s="39">
        <v>1</v>
      </c>
      <c r="C17" s="39">
        <v>0</v>
      </c>
      <c r="D17" s="39">
        <v>0</v>
      </c>
      <c r="E17" s="40">
        <v>0</v>
      </c>
      <c r="F17" s="41" t="s">
        <v>37</v>
      </c>
      <c r="G17" s="41" t="s">
        <v>38</v>
      </c>
      <c r="H17" s="38">
        <v>60</v>
      </c>
      <c r="I17" s="42">
        <v>699671000</v>
      </c>
      <c r="J17" s="38">
        <v>48</v>
      </c>
      <c r="K17" s="42">
        <v>588267100</v>
      </c>
      <c r="L17" s="39">
        <v>12</v>
      </c>
      <c r="M17" s="43">
        <v>101200000</v>
      </c>
      <c r="N17" s="39">
        <v>3</v>
      </c>
      <c r="O17" s="43">
        <v>12790800</v>
      </c>
      <c r="P17" s="38">
        <v>3</v>
      </c>
      <c r="Q17" s="42">
        <v>12777700</v>
      </c>
      <c r="R17" s="38">
        <v>3</v>
      </c>
      <c r="S17" s="42">
        <v>12680000</v>
      </c>
      <c r="T17" s="38">
        <v>3</v>
      </c>
      <c r="U17" s="42">
        <v>62948800</v>
      </c>
      <c r="V17" s="39">
        <f t="shared" si="1"/>
        <v>12</v>
      </c>
      <c r="W17" s="43">
        <f t="shared" si="1"/>
        <v>101197300</v>
      </c>
      <c r="X17" s="44">
        <f t="shared" si="2"/>
        <v>1</v>
      </c>
      <c r="Y17" s="44">
        <f t="shared" si="2"/>
        <v>0.99997332015810281</v>
      </c>
      <c r="Z17" s="38">
        <f t="shared" si="3"/>
        <v>60</v>
      </c>
      <c r="AA17" s="42">
        <f t="shared" si="3"/>
        <v>689464400</v>
      </c>
      <c r="AB17" s="45">
        <f t="shared" si="4"/>
        <v>1</v>
      </c>
      <c r="AC17" s="45">
        <f t="shared" si="5"/>
        <v>0.98541228663185987</v>
      </c>
      <c r="AD17" s="46" t="s">
        <v>220</v>
      </c>
      <c r="AE17" s="38"/>
      <c r="AF17" s="47" t="s">
        <v>28</v>
      </c>
      <c r="AG17" s="38"/>
      <c r="AH17" s="38"/>
      <c r="AI17" s="38"/>
      <c r="AJ17" s="38"/>
      <c r="AK17" s="38"/>
      <c r="AL17" s="38"/>
      <c r="AM17" s="38"/>
      <c r="AN17" s="38"/>
      <c r="AO17" s="38"/>
      <c r="AP17" s="142">
        <f t="shared" ref="AP17:AP20" si="13">O17+Q17</f>
        <v>25568500</v>
      </c>
      <c r="AQ17" s="141">
        <v>38248500</v>
      </c>
      <c r="AR17" s="142">
        <f t="shared" ref="AR17:AR20" si="14">AQ17-AP17</f>
        <v>12680000</v>
      </c>
      <c r="AS17" s="142"/>
      <c r="AT17" s="142">
        <f t="shared" si="8"/>
        <v>38248500</v>
      </c>
      <c r="AU17" s="142">
        <v>101197300</v>
      </c>
      <c r="AV17" s="142">
        <f t="shared" si="9"/>
        <v>62948800</v>
      </c>
      <c r="AW17" s="48"/>
      <c r="AX17" s="48"/>
      <c r="AY17" s="49">
        <v>90000000</v>
      </c>
      <c r="AZ17" s="49">
        <v>128596000</v>
      </c>
      <c r="BA17" s="49">
        <f t="shared" si="10"/>
        <v>38596000</v>
      </c>
      <c r="BB17" s="50">
        <f t="shared" si="11"/>
        <v>2700</v>
      </c>
      <c r="BC17" s="36">
        <f t="shared" si="12"/>
        <v>2.6679841897192524E-5</v>
      </c>
    </row>
    <row r="18" spans="1:55" s="56" customFormat="1" ht="24.75" x14ac:dyDescent="0.25">
      <c r="A18" s="39"/>
      <c r="B18" s="39">
        <v>1</v>
      </c>
      <c r="C18" s="39">
        <v>1</v>
      </c>
      <c r="D18" s="39">
        <v>0</v>
      </c>
      <c r="E18" s="40">
        <v>0</v>
      </c>
      <c r="F18" s="41" t="s">
        <v>39</v>
      </c>
      <c r="G18" s="41" t="s">
        <v>40</v>
      </c>
      <c r="H18" s="39">
        <v>60</v>
      </c>
      <c r="I18" s="43">
        <v>815219000</v>
      </c>
      <c r="J18" s="38">
        <v>48</v>
      </c>
      <c r="K18" s="43">
        <v>628254000</v>
      </c>
      <c r="L18" s="39">
        <v>12</v>
      </c>
      <c r="M18" s="43">
        <v>152400000</v>
      </c>
      <c r="N18" s="39">
        <v>3</v>
      </c>
      <c r="O18" s="43">
        <v>12435000</v>
      </c>
      <c r="P18" s="39">
        <v>3</v>
      </c>
      <c r="Q18" s="43">
        <v>11998750</v>
      </c>
      <c r="R18" s="39">
        <v>3</v>
      </c>
      <c r="S18" s="42">
        <v>480000</v>
      </c>
      <c r="T18" s="39">
        <v>3</v>
      </c>
      <c r="U18" s="43">
        <v>124861250</v>
      </c>
      <c r="V18" s="39">
        <f t="shared" si="1"/>
        <v>12</v>
      </c>
      <c r="W18" s="43">
        <f t="shared" si="1"/>
        <v>149775000</v>
      </c>
      <c r="X18" s="44">
        <f t="shared" si="2"/>
        <v>1</v>
      </c>
      <c r="Y18" s="44">
        <f t="shared" si="2"/>
        <v>0.98277559055118113</v>
      </c>
      <c r="Z18" s="39">
        <f t="shared" si="3"/>
        <v>60</v>
      </c>
      <c r="AA18" s="43">
        <f>K18+W18</f>
        <v>778029000</v>
      </c>
      <c r="AB18" s="44">
        <f t="shared" si="4"/>
        <v>1</v>
      </c>
      <c r="AC18" s="44">
        <f t="shared" si="5"/>
        <v>0.95438035668942944</v>
      </c>
      <c r="AD18" s="46" t="s">
        <v>220</v>
      </c>
      <c r="AE18" s="39"/>
      <c r="AF18" s="40" t="s">
        <v>28</v>
      </c>
      <c r="AG18" s="39"/>
      <c r="AH18" s="39"/>
      <c r="AI18" s="39"/>
      <c r="AJ18" s="39"/>
      <c r="AK18" s="39"/>
      <c r="AL18" s="39"/>
      <c r="AM18" s="39"/>
      <c r="AN18" s="39"/>
      <c r="AO18" s="39"/>
      <c r="AP18" s="142">
        <f t="shared" si="13"/>
        <v>24433750</v>
      </c>
      <c r="AQ18" s="144">
        <v>24913750</v>
      </c>
      <c r="AR18" s="142">
        <f t="shared" si="14"/>
        <v>480000</v>
      </c>
      <c r="AS18" s="142"/>
      <c r="AT18" s="142">
        <f t="shared" si="8"/>
        <v>24913750</v>
      </c>
      <c r="AU18" s="142">
        <f>82250000+67525000</f>
        <v>149775000</v>
      </c>
      <c r="AV18" s="142">
        <f t="shared" si="9"/>
        <v>124861250</v>
      </c>
      <c r="AW18" s="54"/>
      <c r="AX18" s="54"/>
      <c r="AY18" s="55">
        <v>60650000</v>
      </c>
      <c r="AZ18" s="55">
        <v>151315000</v>
      </c>
      <c r="BA18" s="49">
        <f t="shared" si="10"/>
        <v>90665000</v>
      </c>
      <c r="BB18" s="50">
        <f t="shared" si="11"/>
        <v>2625000</v>
      </c>
      <c r="BC18" s="36">
        <f t="shared" si="12"/>
        <v>1.7224409448818867E-2</v>
      </c>
    </row>
    <row r="19" spans="1:55" s="56" customFormat="1" ht="28.5" customHeight="1" x14ac:dyDescent="0.25">
      <c r="A19" s="39"/>
      <c r="B19" s="39">
        <v>1</v>
      </c>
      <c r="C19" s="39">
        <v>3</v>
      </c>
      <c r="D19" s="39">
        <v>0</v>
      </c>
      <c r="E19" s="40">
        <v>0</v>
      </c>
      <c r="F19" s="41" t="s">
        <v>41</v>
      </c>
      <c r="G19" s="41" t="s">
        <v>42</v>
      </c>
      <c r="H19" s="39">
        <v>60</v>
      </c>
      <c r="I19" s="43">
        <v>929160000</v>
      </c>
      <c r="J19" s="38">
        <v>48</v>
      </c>
      <c r="K19" s="43">
        <v>766014000</v>
      </c>
      <c r="L19" s="39">
        <v>12</v>
      </c>
      <c r="M19" s="43">
        <v>199085000</v>
      </c>
      <c r="N19" s="43">
        <v>3</v>
      </c>
      <c r="O19" s="43">
        <v>0</v>
      </c>
      <c r="P19" s="39">
        <v>3</v>
      </c>
      <c r="Q19" s="43">
        <v>115585000</v>
      </c>
      <c r="R19" s="39">
        <v>3</v>
      </c>
      <c r="S19" s="42">
        <v>0</v>
      </c>
      <c r="T19" s="39">
        <v>3</v>
      </c>
      <c r="U19" s="43">
        <v>83250000</v>
      </c>
      <c r="V19" s="39">
        <f t="shared" si="1"/>
        <v>12</v>
      </c>
      <c r="W19" s="43">
        <f t="shared" si="1"/>
        <v>198835000</v>
      </c>
      <c r="X19" s="44">
        <f t="shared" si="2"/>
        <v>1</v>
      </c>
      <c r="Y19" s="44">
        <f t="shared" si="2"/>
        <v>0.99874425496647157</v>
      </c>
      <c r="Z19" s="39">
        <f>J19+V19</f>
        <v>60</v>
      </c>
      <c r="AA19" s="43">
        <f>K19+W19</f>
        <v>964849000</v>
      </c>
      <c r="AB19" s="44">
        <f>Z19/H19*100%</f>
        <v>1</v>
      </c>
      <c r="AC19" s="44">
        <f t="shared" si="5"/>
        <v>1.0384099616858238</v>
      </c>
      <c r="AD19" s="46" t="s">
        <v>220</v>
      </c>
      <c r="AE19" s="39"/>
      <c r="AF19" s="40" t="s">
        <v>28</v>
      </c>
      <c r="AG19" s="39"/>
      <c r="AH19" s="39"/>
      <c r="AI19" s="39"/>
      <c r="AJ19" s="39"/>
      <c r="AK19" s="39"/>
      <c r="AL19" s="39"/>
      <c r="AM19" s="39"/>
      <c r="AN19" s="39"/>
      <c r="AO19" s="39"/>
      <c r="AP19" s="142">
        <f t="shared" si="13"/>
        <v>115585000</v>
      </c>
      <c r="AQ19" s="144">
        <v>115585000</v>
      </c>
      <c r="AR19" s="142">
        <f t="shared" si="14"/>
        <v>0</v>
      </c>
      <c r="AS19" s="142"/>
      <c r="AT19" s="142">
        <f t="shared" si="8"/>
        <v>115585000</v>
      </c>
      <c r="AU19" s="142">
        <v>198835000</v>
      </c>
      <c r="AV19" s="142">
        <f t="shared" si="9"/>
        <v>83250000</v>
      </c>
      <c r="AW19" s="54"/>
      <c r="AX19" s="54"/>
      <c r="AY19" s="55">
        <v>189629000</v>
      </c>
      <c r="AZ19" s="55">
        <v>189629000</v>
      </c>
      <c r="BA19" s="49">
        <f t="shared" si="10"/>
        <v>0</v>
      </c>
      <c r="BB19" s="50">
        <f t="shared" si="11"/>
        <v>250000</v>
      </c>
      <c r="BC19" s="36">
        <f t="shared" si="12"/>
        <v>1.2557450335284326E-3</v>
      </c>
    </row>
    <row r="20" spans="1:55" s="56" customFormat="1" ht="24.75" x14ac:dyDescent="0.25">
      <c r="A20" s="39"/>
      <c r="B20" s="39">
        <v>1</v>
      </c>
      <c r="C20" s="39">
        <v>6</v>
      </c>
      <c r="D20" s="39">
        <v>0</v>
      </c>
      <c r="E20" s="40">
        <v>0</v>
      </c>
      <c r="F20" s="41" t="s">
        <v>43</v>
      </c>
      <c r="G20" s="41" t="s">
        <v>44</v>
      </c>
      <c r="H20" s="39">
        <v>60</v>
      </c>
      <c r="I20" s="43">
        <v>37493000</v>
      </c>
      <c r="J20" s="38">
        <v>48</v>
      </c>
      <c r="K20" s="43">
        <v>26586000</v>
      </c>
      <c r="L20" s="39">
        <v>12</v>
      </c>
      <c r="M20" s="43">
        <v>31726000</v>
      </c>
      <c r="N20" s="39">
        <v>3</v>
      </c>
      <c r="O20" s="43">
        <v>1468100</v>
      </c>
      <c r="P20" s="39">
        <v>3</v>
      </c>
      <c r="Q20" s="43">
        <v>5699000</v>
      </c>
      <c r="R20" s="39">
        <v>3</v>
      </c>
      <c r="S20" s="42">
        <v>1970000</v>
      </c>
      <c r="T20" s="39">
        <v>3</v>
      </c>
      <c r="U20" s="43">
        <v>22190000</v>
      </c>
      <c r="V20" s="39">
        <f>N20+P20+R20+T20</f>
        <v>12</v>
      </c>
      <c r="W20" s="43">
        <f t="shared" si="1"/>
        <v>31327100</v>
      </c>
      <c r="X20" s="44">
        <f>V20/L20*100%</f>
        <v>1</v>
      </c>
      <c r="Y20" s="44">
        <f>W20/M20*100%</f>
        <v>0.98742671625795875</v>
      </c>
      <c r="Z20" s="39">
        <f>J20+V20</f>
        <v>60</v>
      </c>
      <c r="AA20" s="43">
        <f>K20+W20</f>
        <v>57913100</v>
      </c>
      <c r="AB20" s="44">
        <f>Z20/H20*100%</f>
        <v>1</v>
      </c>
      <c r="AC20" s="44">
        <f t="shared" si="5"/>
        <v>1.5446376656975969</v>
      </c>
      <c r="AD20" s="46" t="s">
        <v>220</v>
      </c>
      <c r="AE20" s="39"/>
      <c r="AF20" s="40" t="s">
        <v>28</v>
      </c>
      <c r="AG20" s="39"/>
      <c r="AH20" s="39"/>
      <c r="AI20" s="39"/>
      <c r="AJ20" s="39"/>
      <c r="AK20" s="39"/>
      <c r="AL20" s="39"/>
      <c r="AM20" s="39"/>
      <c r="AN20" s="39"/>
      <c r="AO20" s="39"/>
      <c r="AP20" s="142">
        <f t="shared" si="13"/>
        <v>7167100</v>
      </c>
      <c r="AQ20" s="144">
        <v>9137100</v>
      </c>
      <c r="AR20" s="142">
        <f t="shared" si="14"/>
        <v>1970000</v>
      </c>
      <c r="AS20" s="142"/>
      <c r="AT20" s="142">
        <f t="shared" si="8"/>
        <v>9137100</v>
      </c>
      <c r="AU20" s="142">
        <v>31327100</v>
      </c>
      <c r="AV20" s="142">
        <f t="shared" si="9"/>
        <v>22190000</v>
      </c>
      <c r="AW20" s="54"/>
      <c r="AX20" s="54"/>
      <c r="AY20" s="55">
        <v>6228000</v>
      </c>
      <c r="AZ20" s="55">
        <v>8473000</v>
      </c>
      <c r="BA20" s="49">
        <f t="shared" si="10"/>
        <v>2245000</v>
      </c>
      <c r="BB20" s="50">
        <f t="shared" si="11"/>
        <v>398900</v>
      </c>
      <c r="BC20" s="36">
        <f t="shared" si="12"/>
        <v>1.2573283742041252E-2</v>
      </c>
    </row>
    <row r="21" spans="1:55" s="51" customFormat="1" ht="24.75" x14ac:dyDescent="0.25">
      <c r="A21" s="38"/>
      <c r="B21" s="39">
        <v>1</v>
      </c>
      <c r="C21" s="39">
        <v>7</v>
      </c>
      <c r="D21" s="39">
        <v>0</v>
      </c>
      <c r="E21" s="40">
        <v>0</v>
      </c>
      <c r="F21" s="41" t="s">
        <v>45</v>
      </c>
      <c r="G21" s="41" t="s">
        <v>46</v>
      </c>
      <c r="H21" s="38">
        <v>60</v>
      </c>
      <c r="I21" s="42">
        <v>337358250</v>
      </c>
      <c r="J21" s="38">
        <v>48</v>
      </c>
      <c r="K21" s="42">
        <v>227676290</v>
      </c>
      <c r="L21" s="39">
        <v>3</v>
      </c>
      <c r="M21" s="43">
        <v>39750000</v>
      </c>
      <c r="N21" s="39"/>
      <c r="O21" s="43"/>
      <c r="P21" s="38"/>
      <c r="Q21" s="42"/>
      <c r="R21" s="38"/>
      <c r="S21" s="42"/>
      <c r="T21" s="38">
        <v>3</v>
      </c>
      <c r="U21" s="42">
        <v>39583500</v>
      </c>
      <c r="V21" s="39">
        <f t="shared" si="1"/>
        <v>3</v>
      </c>
      <c r="W21" s="43">
        <f t="shared" si="1"/>
        <v>39583500</v>
      </c>
      <c r="X21" s="44">
        <f>V21/L21*100%</f>
        <v>1</v>
      </c>
      <c r="Y21" s="44">
        <f>W21/M21*100%</f>
        <v>0.99581132075471701</v>
      </c>
      <c r="Z21" s="38">
        <f t="shared" si="3"/>
        <v>51</v>
      </c>
      <c r="AA21" s="42">
        <f t="shared" si="3"/>
        <v>267259790</v>
      </c>
      <c r="AB21" s="45">
        <f t="shared" si="4"/>
        <v>0.85</v>
      </c>
      <c r="AC21" s="45">
        <f t="shared" si="5"/>
        <v>0.79221358896662519</v>
      </c>
      <c r="AD21" s="46" t="s">
        <v>220</v>
      </c>
      <c r="AE21" s="38"/>
      <c r="AF21" s="47" t="s">
        <v>28</v>
      </c>
      <c r="AG21" s="38"/>
      <c r="AH21" s="38"/>
      <c r="AI21" s="38"/>
      <c r="AJ21" s="38"/>
      <c r="AK21" s="38"/>
      <c r="AL21" s="38"/>
      <c r="AM21" s="38"/>
      <c r="AN21" s="38"/>
      <c r="AO21" s="38"/>
      <c r="AP21" s="143"/>
      <c r="AQ21" s="141"/>
      <c r="AR21" s="143"/>
      <c r="AS21" s="143"/>
      <c r="AT21" s="142">
        <f t="shared" si="8"/>
        <v>0</v>
      </c>
      <c r="AU21" s="142">
        <v>39583500</v>
      </c>
      <c r="AV21" s="142">
        <f t="shared" si="9"/>
        <v>39583500</v>
      </c>
      <c r="AW21" s="48"/>
      <c r="AX21" s="48"/>
      <c r="AY21" s="49">
        <v>39930540</v>
      </c>
      <c r="AZ21" s="49">
        <v>62918040</v>
      </c>
      <c r="BA21" s="49">
        <f t="shared" si="10"/>
        <v>22987500</v>
      </c>
      <c r="BB21" s="50">
        <f t="shared" si="11"/>
        <v>166500</v>
      </c>
      <c r="BC21" s="36">
        <f t="shared" si="12"/>
        <v>4.1886792452829891E-3</v>
      </c>
    </row>
    <row r="22" spans="1:55" s="51" customFormat="1" ht="24.75" x14ac:dyDescent="0.25">
      <c r="A22" s="38"/>
      <c r="B22" s="39">
        <v>1</v>
      </c>
      <c r="C22" s="39">
        <v>8</v>
      </c>
      <c r="D22" s="39">
        <v>0</v>
      </c>
      <c r="E22" s="40">
        <v>0</v>
      </c>
      <c r="F22" s="41" t="s">
        <v>47</v>
      </c>
      <c r="G22" s="41" t="s">
        <v>48</v>
      </c>
      <c r="H22" s="38">
        <v>60</v>
      </c>
      <c r="I22" s="42">
        <v>2790383824</v>
      </c>
      <c r="J22" s="38">
        <v>48</v>
      </c>
      <c r="K22" s="42">
        <v>2565367954</v>
      </c>
      <c r="L22" s="39">
        <v>12</v>
      </c>
      <c r="M22" s="43">
        <v>417277400</v>
      </c>
      <c r="N22" s="39">
        <v>3</v>
      </c>
      <c r="O22" s="43">
        <v>70694695</v>
      </c>
      <c r="P22" s="38">
        <v>3</v>
      </c>
      <c r="Q22" s="42">
        <v>119928750</v>
      </c>
      <c r="R22" s="38">
        <v>3</v>
      </c>
      <c r="S22" s="42">
        <v>0</v>
      </c>
      <c r="T22" s="38">
        <v>3</v>
      </c>
      <c r="U22" s="42">
        <v>224147948</v>
      </c>
      <c r="V22" s="39">
        <f t="shared" si="1"/>
        <v>12</v>
      </c>
      <c r="W22" s="43">
        <f t="shared" si="1"/>
        <v>414771393</v>
      </c>
      <c r="X22" s="44">
        <f t="shared" si="2"/>
        <v>1</v>
      </c>
      <c r="Y22" s="44">
        <f t="shared" si="2"/>
        <v>0.99399438598879308</v>
      </c>
      <c r="Z22" s="38">
        <f t="shared" si="3"/>
        <v>60</v>
      </c>
      <c r="AA22" s="42">
        <f t="shared" si="3"/>
        <v>2980139347</v>
      </c>
      <c r="AB22" s="45">
        <f t="shared" si="4"/>
        <v>1</v>
      </c>
      <c r="AC22" s="45">
        <f t="shared" si="5"/>
        <v>1.0680033769433148</v>
      </c>
      <c r="AD22" s="46" t="s">
        <v>220</v>
      </c>
      <c r="AE22" s="38"/>
      <c r="AF22" s="47" t="s">
        <v>28</v>
      </c>
      <c r="AG22" s="38"/>
      <c r="AH22" s="38"/>
      <c r="AI22" s="38"/>
      <c r="AJ22" s="38"/>
      <c r="AK22" s="38"/>
      <c r="AL22" s="38"/>
      <c r="AM22" s="38"/>
      <c r="AN22" s="38"/>
      <c r="AO22" s="38"/>
      <c r="AP22" s="142">
        <f t="shared" ref="AP22:AP24" si="15">O22+Q22</f>
        <v>190623445</v>
      </c>
      <c r="AQ22" s="141">
        <v>190623445</v>
      </c>
      <c r="AR22" s="142">
        <f t="shared" ref="AR22:AR24" si="16">AQ22-AP22</f>
        <v>0</v>
      </c>
      <c r="AS22" s="142"/>
      <c r="AT22" s="142">
        <f t="shared" si="8"/>
        <v>190623445</v>
      </c>
      <c r="AU22" s="142">
        <v>414771393</v>
      </c>
      <c r="AV22" s="142">
        <f t="shared" si="9"/>
        <v>224147948</v>
      </c>
      <c r="AW22" s="48"/>
      <c r="AX22" s="48"/>
      <c r="AY22" s="49">
        <v>337296410</v>
      </c>
      <c r="AZ22" s="49">
        <v>424984130</v>
      </c>
      <c r="BA22" s="49">
        <f t="shared" si="10"/>
        <v>87687720</v>
      </c>
      <c r="BB22" s="50">
        <f t="shared" si="11"/>
        <v>2506007</v>
      </c>
      <c r="BC22" s="36">
        <f t="shared" si="12"/>
        <v>6.0056140112069167E-3</v>
      </c>
    </row>
    <row r="23" spans="1:55" s="51" customFormat="1" ht="24.75" x14ac:dyDescent="0.25">
      <c r="A23" s="38"/>
      <c r="B23" s="39">
        <v>1</v>
      </c>
      <c r="C23" s="39">
        <v>9</v>
      </c>
      <c r="D23" s="39">
        <v>0</v>
      </c>
      <c r="E23" s="40">
        <v>0</v>
      </c>
      <c r="F23" s="41" t="s">
        <v>49</v>
      </c>
      <c r="G23" s="41" t="s">
        <v>50</v>
      </c>
      <c r="H23" s="38">
        <v>60</v>
      </c>
      <c r="I23" s="42">
        <v>1787680000</v>
      </c>
      <c r="J23" s="38">
        <v>48</v>
      </c>
      <c r="K23" s="42">
        <v>1301390000</v>
      </c>
      <c r="L23" s="39">
        <v>12</v>
      </c>
      <c r="M23" s="43">
        <v>2316780000</v>
      </c>
      <c r="N23" s="39">
        <v>3</v>
      </c>
      <c r="O23" s="43">
        <v>356400000</v>
      </c>
      <c r="P23" s="38">
        <v>3</v>
      </c>
      <c r="Q23" s="42">
        <v>888800000</v>
      </c>
      <c r="R23" s="38">
        <v>3</v>
      </c>
      <c r="S23" s="42">
        <v>534600000</v>
      </c>
      <c r="T23" s="38">
        <v>3</v>
      </c>
      <c r="U23" s="42">
        <v>528000000</v>
      </c>
      <c r="V23" s="39">
        <f t="shared" si="1"/>
        <v>12</v>
      </c>
      <c r="W23" s="43">
        <f t="shared" si="1"/>
        <v>2307800000</v>
      </c>
      <c r="X23" s="44">
        <f>V23/L23*100%</f>
        <v>1</v>
      </c>
      <c r="Y23" s="44">
        <f>W23/M23*100%</f>
        <v>0.9961239306278542</v>
      </c>
      <c r="Z23" s="38">
        <f t="shared" si="3"/>
        <v>60</v>
      </c>
      <c r="AA23" s="42">
        <f t="shared" si="3"/>
        <v>3609190000</v>
      </c>
      <c r="AB23" s="45">
        <f t="shared" ref="AB23:AB28" si="17">Z23/H23*100%</f>
        <v>1</v>
      </c>
      <c r="AC23" s="45">
        <f t="shared" si="5"/>
        <v>2.0189239684954803</v>
      </c>
      <c r="AD23" s="46" t="s">
        <v>220</v>
      </c>
      <c r="AE23" s="38"/>
      <c r="AF23" s="47" t="s">
        <v>28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142">
        <f t="shared" si="15"/>
        <v>1245200000</v>
      </c>
      <c r="AQ23" s="141">
        <v>1779800000</v>
      </c>
      <c r="AR23" s="142">
        <f t="shared" si="16"/>
        <v>534600000</v>
      </c>
      <c r="AS23" s="142"/>
      <c r="AT23" s="142">
        <f t="shared" si="8"/>
        <v>1779800000</v>
      </c>
      <c r="AU23" s="142">
        <v>2307800000</v>
      </c>
      <c r="AV23" s="142">
        <f t="shared" si="9"/>
        <v>528000000</v>
      </c>
      <c r="AW23" s="48"/>
      <c r="AX23" s="48"/>
      <c r="AY23" s="49">
        <v>336600000</v>
      </c>
      <c r="AZ23" s="49">
        <v>486290000</v>
      </c>
      <c r="BA23" s="49">
        <f t="shared" si="10"/>
        <v>149690000</v>
      </c>
      <c r="BB23" s="50">
        <f t="shared" si="11"/>
        <v>8980000</v>
      </c>
      <c r="BC23" s="36">
        <f t="shared" si="12"/>
        <v>3.8760693721457962E-3</v>
      </c>
    </row>
    <row r="24" spans="1:55" s="51" customFormat="1" ht="24.75" x14ac:dyDescent="0.25">
      <c r="A24" s="38"/>
      <c r="B24" s="39">
        <v>5</v>
      </c>
      <c r="C24" s="39">
        <v>1</v>
      </c>
      <c r="D24" s="39">
        <v>0</v>
      </c>
      <c r="E24" s="40">
        <v>0</v>
      </c>
      <c r="F24" s="41" t="s">
        <v>51</v>
      </c>
      <c r="G24" s="41" t="s">
        <v>52</v>
      </c>
      <c r="H24" s="38">
        <v>60</v>
      </c>
      <c r="I24" s="42">
        <v>622340000</v>
      </c>
      <c r="J24" s="38">
        <v>48</v>
      </c>
      <c r="K24" s="42">
        <v>524940000</v>
      </c>
      <c r="L24" s="39">
        <v>12</v>
      </c>
      <c r="M24" s="43">
        <v>92720000</v>
      </c>
      <c r="N24" s="39">
        <v>3</v>
      </c>
      <c r="O24" s="43">
        <v>1343400</v>
      </c>
      <c r="P24" s="38">
        <v>3</v>
      </c>
      <c r="Q24" s="42">
        <v>0</v>
      </c>
      <c r="R24" s="38">
        <v>3</v>
      </c>
      <c r="S24" s="42">
        <v>0</v>
      </c>
      <c r="T24" s="38">
        <v>3</v>
      </c>
      <c r="U24" s="42">
        <v>78900000</v>
      </c>
      <c r="V24" s="39">
        <f t="shared" si="1"/>
        <v>12</v>
      </c>
      <c r="W24" s="43">
        <f t="shared" si="1"/>
        <v>80243400</v>
      </c>
      <c r="X24" s="44">
        <f>V24/L24*100%</f>
        <v>1</v>
      </c>
      <c r="Y24" s="44">
        <f>W24/M24*100%</f>
        <v>0.86543787748058676</v>
      </c>
      <c r="Z24" s="38">
        <f t="shared" si="3"/>
        <v>60</v>
      </c>
      <c r="AA24" s="42">
        <f t="shared" si="3"/>
        <v>605183400</v>
      </c>
      <c r="AB24" s="45">
        <f t="shared" si="17"/>
        <v>1</v>
      </c>
      <c r="AC24" s="45">
        <f t="shared" si="5"/>
        <v>0.9724321110646913</v>
      </c>
      <c r="AD24" s="46" t="s">
        <v>220</v>
      </c>
      <c r="AE24" s="38"/>
      <c r="AF24" s="47"/>
      <c r="AG24" s="38"/>
      <c r="AH24" s="38"/>
      <c r="AI24" s="38"/>
      <c r="AJ24" s="38"/>
      <c r="AK24" s="38"/>
      <c r="AL24" s="38"/>
      <c r="AM24" s="38"/>
      <c r="AN24" s="38"/>
      <c r="AO24" s="38"/>
      <c r="AP24" s="142">
        <f t="shared" si="15"/>
        <v>1343400</v>
      </c>
      <c r="AQ24" s="141">
        <v>1343400</v>
      </c>
      <c r="AR24" s="142">
        <f t="shared" si="16"/>
        <v>0</v>
      </c>
      <c r="AS24" s="142"/>
      <c r="AT24" s="142">
        <f t="shared" si="8"/>
        <v>1343400</v>
      </c>
      <c r="AU24" s="142">
        <v>80243400</v>
      </c>
      <c r="AV24" s="142">
        <f t="shared" si="9"/>
        <v>78900000</v>
      </c>
      <c r="AW24" s="48"/>
      <c r="AX24" s="48"/>
      <c r="AY24" s="49">
        <v>87620000</v>
      </c>
      <c r="AZ24" s="49">
        <v>175440000</v>
      </c>
      <c r="BA24" s="49">
        <f t="shared" si="10"/>
        <v>87820000</v>
      </c>
      <c r="BB24" s="50">
        <f t="shared" si="11"/>
        <v>12476600</v>
      </c>
      <c r="BC24" s="36">
        <f t="shared" si="12"/>
        <v>0.13456212251941324</v>
      </c>
    </row>
    <row r="25" spans="1:55" s="51" customFormat="1" ht="33" x14ac:dyDescent="0.25">
      <c r="A25" s="38"/>
      <c r="B25" s="39">
        <v>6</v>
      </c>
      <c r="C25" s="39">
        <v>7</v>
      </c>
      <c r="D25" s="39">
        <v>0</v>
      </c>
      <c r="E25" s="40">
        <v>0</v>
      </c>
      <c r="F25" s="41" t="s">
        <v>53</v>
      </c>
      <c r="G25" s="41" t="s">
        <v>54</v>
      </c>
      <c r="H25" s="38">
        <v>36</v>
      </c>
      <c r="I25" s="42">
        <v>369732401</v>
      </c>
      <c r="J25" s="38">
        <v>36</v>
      </c>
      <c r="K25" s="42">
        <v>369732401</v>
      </c>
      <c r="L25" s="39">
        <v>0</v>
      </c>
      <c r="M25" s="43">
        <v>0</v>
      </c>
      <c r="N25" s="39"/>
      <c r="O25" s="43"/>
      <c r="P25" s="38"/>
      <c r="Q25" s="42"/>
      <c r="R25" s="38"/>
      <c r="S25" s="42"/>
      <c r="T25" s="38"/>
      <c r="U25" s="42">
        <v>0</v>
      </c>
      <c r="V25" s="39">
        <f t="shared" si="1"/>
        <v>0</v>
      </c>
      <c r="W25" s="43">
        <f t="shared" si="1"/>
        <v>0</v>
      </c>
      <c r="X25" s="44">
        <v>0</v>
      </c>
      <c r="Y25" s="44">
        <v>0</v>
      </c>
      <c r="Z25" s="38">
        <f t="shared" si="3"/>
        <v>36</v>
      </c>
      <c r="AA25" s="42">
        <f t="shared" si="3"/>
        <v>369732401</v>
      </c>
      <c r="AB25" s="45">
        <f t="shared" si="17"/>
        <v>1</v>
      </c>
      <c r="AC25" s="45">
        <f t="shared" si="5"/>
        <v>1</v>
      </c>
      <c r="AD25" s="46" t="s">
        <v>220</v>
      </c>
      <c r="AE25" s="38"/>
      <c r="AF25" s="47"/>
      <c r="AG25" s="38"/>
      <c r="AH25" s="38"/>
      <c r="AI25" s="38"/>
      <c r="AJ25" s="38"/>
      <c r="AK25" s="38"/>
      <c r="AL25" s="38"/>
      <c r="AM25" s="38"/>
      <c r="AN25" s="38"/>
      <c r="AO25" s="38"/>
      <c r="AP25" s="143"/>
      <c r="AQ25" s="141"/>
      <c r="AR25" s="143"/>
      <c r="AS25" s="143"/>
      <c r="AT25" s="142">
        <f t="shared" si="8"/>
        <v>0</v>
      </c>
      <c r="AU25" s="143"/>
      <c r="AV25" s="142">
        <f t="shared" si="9"/>
        <v>0</v>
      </c>
      <c r="AW25" s="48"/>
      <c r="AX25" s="48"/>
      <c r="AY25" s="49"/>
      <c r="AZ25" s="49"/>
      <c r="BA25" s="49">
        <f t="shared" si="10"/>
        <v>0</v>
      </c>
      <c r="BB25" s="50">
        <f t="shared" si="11"/>
        <v>0</v>
      </c>
      <c r="BC25" s="36"/>
    </row>
    <row r="26" spans="1:55" s="51" customFormat="1" ht="24.75" x14ac:dyDescent="0.25">
      <c r="A26" s="38"/>
      <c r="B26" s="39">
        <v>7</v>
      </c>
      <c r="C26" s="39">
        <v>6</v>
      </c>
      <c r="D26" s="39">
        <v>0</v>
      </c>
      <c r="E26" s="40">
        <v>0</v>
      </c>
      <c r="F26" s="41" t="s">
        <v>55</v>
      </c>
      <c r="G26" s="41" t="s">
        <v>56</v>
      </c>
      <c r="H26" s="38">
        <v>12</v>
      </c>
      <c r="I26" s="42">
        <v>169372000</v>
      </c>
      <c r="J26" s="38">
        <v>12</v>
      </c>
      <c r="K26" s="42">
        <v>169372000</v>
      </c>
      <c r="L26" s="39">
        <v>0</v>
      </c>
      <c r="M26" s="43">
        <v>0</v>
      </c>
      <c r="N26" s="39"/>
      <c r="O26" s="43"/>
      <c r="P26" s="38"/>
      <c r="Q26" s="42"/>
      <c r="R26" s="38"/>
      <c r="S26" s="42"/>
      <c r="T26" s="38"/>
      <c r="U26" s="42">
        <v>0</v>
      </c>
      <c r="V26" s="39">
        <f t="shared" si="1"/>
        <v>0</v>
      </c>
      <c r="W26" s="43">
        <f t="shared" si="1"/>
        <v>0</v>
      </c>
      <c r="X26" s="44">
        <v>0</v>
      </c>
      <c r="Y26" s="44">
        <v>0</v>
      </c>
      <c r="Z26" s="38">
        <f t="shared" si="3"/>
        <v>12</v>
      </c>
      <c r="AA26" s="42">
        <f t="shared" si="3"/>
        <v>169372000</v>
      </c>
      <c r="AB26" s="45">
        <f t="shared" si="17"/>
        <v>1</v>
      </c>
      <c r="AC26" s="45">
        <f t="shared" ref="AC26" si="18">SUM(AA26/I26*100%)</f>
        <v>1</v>
      </c>
      <c r="AD26" s="46" t="s">
        <v>220</v>
      </c>
      <c r="AE26" s="38"/>
      <c r="AF26" s="47"/>
      <c r="AG26" s="38"/>
      <c r="AH26" s="38"/>
      <c r="AI26" s="38"/>
      <c r="AJ26" s="38"/>
      <c r="AK26" s="38"/>
      <c r="AL26" s="38"/>
      <c r="AM26" s="38"/>
      <c r="AN26" s="38"/>
      <c r="AO26" s="38"/>
      <c r="AP26" s="143"/>
      <c r="AQ26" s="141"/>
      <c r="AR26" s="143"/>
      <c r="AS26" s="143"/>
      <c r="AT26" s="142">
        <f t="shared" si="8"/>
        <v>0</v>
      </c>
      <c r="AU26" s="143"/>
      <c r="AV26" s="142">
        <f t="shared" si="9"/>
        <v>0</v>
      </c>
      <c r="AW26" s="48"/>
      <c r="AX26" s="48"/>
      <c r="AY26" s="49"/>
      <c r="AZ26" s="49"/>
      <c r="BA26" s="49">
        <f t="shared" si="10"/>
        <v>0</v>
      </c>
      <c r="BB26" s="50">
        <f t="shared" si="11"/>
        <v>0</v>
      </c>
      <c r="BC26" s="36"/>
    </row>
    <row r="27" spans="1:55" s="51" customFormat="1" ht="24.75" x14ac:dyDescent="0.25">
      <c r="A27" s="38"/>
      <c r="B27" s="39">
        <v>8</v>
      </c>
      <c r="C27" s="39">
        <v>8</v>
      </c>
      <c r="D27" s="39">
        <v>0</v>
      </c>
      <c r="E27" s="40">
        <v>0</v>
      </c>
      <c r="F27" s="41" t="s">
        <v>57</v>
      </c>
      <c r="G27" s="41" t="s">
        <v>58</v>
      </c>
      <c r="H27" s="38">
        <v>24</v>
      </c>
      <c r="I27" s="42">
        <v>350000000</v>
      </c>
      <c r="J27" s="38">
        <v>12</v>
      </c>
      <c r="K27" s="42">
        <v>257776585</v>
      </c>
      <c r="L27" s="39">
        <v>12</v>
      </c>
      <c r="M27" s="43">
        <v>215736000</v>
      </c>
      <c r="N27" s="39">
        <v>3</v>
      </c>
      <c r="O27" s="43">
        <v>74078000</v>
      </c>
      <c r="P27" s="38">
        <v>3</v>
      </c>
      <c r="Q27" s="42">
        <v>12770000</v>
      </c>
      <c r="R27" s="38">
        <v>3</v>
      </c>
      <c r="S27" s="42">
        <v>12978000</v>
      </c>
      <c r="T27" s="38">
        <v>3</v>
      </c>
      <c r="U27" s="42">
        <v>104384900</v>
      </c>
      <c r="V27" s="39">
        <f t="shared" si="1"/>
        <v>12</v>
      </c>
      <c r="W27" s="43">
        <f>O27+Q27+S27+U27</f>
        <v>204210900</v>
      </c>
      <c r="X27" s="44">
        <f>V27/L27*100%</f>
        <v>1</v>
      </c>
      <c r="Y27" s="44">
        <f>W27/M27*100%</f>
        <v>0.94657776170875518</v>
      </c>
      <c r="Z27" s="38">
        <f t="shared" si="3"/>
        <v>24</v>
      </c>
      <c r="AA27" s="42">
        <f t="shared" si="3"/>
        <v>461987485</v>
      </c>
      <c r="AB27" s="45">
        <f t="shared" si="17"/>
        <v>1</v>
      </c>
      <c r="AC27" s="45">
        <f t="shared" si="5"/>
        <v>1.3199642428571428</v>
      </c>
      <c r="AD27" s="46" t="s">
        <v>220</v>
      </c>
      <c r="AE27" s="38"/>
      <c r="AF27" s="47" t="s">
        <v>28</v>
      </c>
      <c r="AG27" s="38"/>
      <c r="AH27" s="38"/>
      <c r="AI27" s="38"/>
      <c r="AJ27" s="38"/>
      <c r="AK27" s="38"/>
      <c r="AL27" s="38"/>
      <c r="AM27" s="38"/>
      <c r="AN27" s="38"/>
      <c r="AO27" s="38"/>
      <c r="AP27" s="142">
        <f t="shared" ref="AP27:AP28" si="19">O27+Q27</f>
        <v>86848000</v>
      </c>
      <c r="AQ27" s="141">
        <v>99826000</v>
      </c>
      <c r="AR27" s="142">
        <f t="shared" ref="AR27:AR28" si="20">AQ27-AP27</f>
        <v>12978000</v>
      </c>
      <c r="AS27" s="142"/>
      <c r="AT27" s="142">
        <f t="shared" si="8"/>
        <v>99826000</v>
      </c>
      <c r="AU27" s="142">
        <v>204210900</v>
      </c>
      <c r="AV27" s="142">
        <f t="shared" si="9"/>
        <v>104384900</v>
      </c>
      <c r="AW27" s="48"/>
      <c r="AX27" s="48"/>
      <c r="AY27" s="49">
        <v>196468185</v>
      </c>
      <c r="AZ27" s="49">
        <v>257776585</v>
      </c>
      <c r="BA27" s="49">
        <f t="shared" si="10"/>
        <v>61308400</v>
      </c>
      <c r="BB27" s="50">
        <f t="shared" si="11"/>
        <v>11525100</v>
      </c>
      <c r="BC27" s="36">
        <f t="shared" si="12"/>
        <v>5.3422238291244817E-2</v>
      </c>
    </row>
    <row r="28" spans="1:55" s="51" customFormat="1" ht="33" x14ac:dyDescent="0.25">
      <c r="A28" s="38"/>
      <c r="B28" s="39">
        <v>1</v>
      </c>
      <c r="C28" s="39">
        <v>2</v>
      </c>
      <c r="D28" s="39">
        <v>0</v>
      </c>
      <c r="E28" s="40">
        <v>0</v>
      </c>
      <c r="F28" s="41" t="s">
        <v>222</v>
      </c>
      <c r="G28" s="41" t="s">
        <v>223</v>
      </c>
      <c r="H28" s="38">
        <v>60</v>
      </c>
      <c r="I28" s="42">
        <v>1250000000</v>
      </c>
      <c r="J28" s="38">
        <v>48</v>
      </c>
      <c r="K28" s="42">
        <v>765318000</v>
      </c>
      <c r="L28" s="39">
        <v>12</v>
      </c>
      <c r="M28" s="43">
        <v>247600000</v>
      </c>
      <c r="N28" s="39">
        <v>3</v>
      </c>
      <c r="O28" s="43">
        <v>38765000</v>
      </c>
      <c r="P28" s="38">
        <v>3</v>
      </c>
      <c r="Q28" s="42">
        <v>83862000</v>
      </c>
      <c r="R28" s="38">
        <v>3</v>
      </c>
      <c r="S28" s="42">
        <v>33029000</v>
      </c>
      <c r="T28" s="38">
        <v>3</v>
      </c>
      <c r="U28" s="42">
        <v>81655500</v>
      </c>
      <c r="V28" s="39">
        <f t="shared" ref="V28" si="21">N28+P28+R28+T28</f>
        <v>12</v>
      </c>
      <c r="W28" s="43">
        <f>O28+Q28+S28+U28</f>
        <v>237311500</v>
      </c>
      <c r="X28" s="44">
        <f>V28/L28*100%</f>
        <v>1</v>
      </c>
      <c r="Y28" s="44">
        <f>W28/M28*100%</f>
        <v>0.95844709208400647</v>
      </c>
      <c r="Z28" s="38">
        <f t="shared" ref="Z28" si="22">J28+V28</f>
        <v>60</v>
      </c>
      <c r="AA28" s="42">
        <f t="shared" ref="AA28" si="23">K28+W28</f>
        <v>1002629500</v>
      </c>
      <c r="AB28" s="45">
        <f t="shared" si="17"/>
        <v>1</v>
      </c>
      <c r="AC28" s="45">
        <f t="shared" ref="AC28" si="24">SUM(AA28/I28*100%)</f>
        <v>0.80210360000000003</v>
      </c>
      <c r="AD28" s="46" t="s">
        <v>220</v>
      </c>
      <c r="AE28" s="38"/>
      <c r="AF28" s="47" t="s">
        <v>28</v>
      </c>
      <c r="AG28" s="38"/>
      <c r="AH28" s="38"/>
      <c r="AI28" s="38"/>
      <c r="AJ28" s="38"/>
      <c r="AK28" s="38"/>
      <c r="AL28" s="38"/>
      <c r="AM28" s="38"/>
      <c r="AN28" s="38"/>
      <c r="AO28" s="38"/>
      <c r="AP28" s="142">
        <f t="shared" si="19"/>
        <v>122627000</v>
      </c>
      <c r="AQ28" s="141">
        <v>155656000</v>
      </c>
      <c r="AR28" s="142">
        <f t="shared" si="20"/>
        <v>33029000</v>
      </c>
      <c r="AS28" s="142"/>
      <c r="AT28" s="142">
        <f t="shared" si="8"/>
        <v>155656000</v>
      </c>
      <c r="AU28" s="142">
        <v>237311500</v>
      </c>
      <c r="AV28" s="142">
        <f t="shared" si="9"/>
        <v>81655500</v>
      </c>
      <c r="AW28" s="48"/>
      <c r="AX28" s="48"/>
      <c r="AY28" s="49">
        <v>196468185</v>
      </c>
      <c r="AZ28" s="49">
        <v>257776585</v>
      </c>
      <c r="BA28" s="49">
        <f t="shared" ref="BA28" si="25">AZ28-AY28</f>
        <v>61308400</v>
      </c>
      <c r="BB28" s="50">
        <f t="shared" ref="BB28" si="26">M28-W28</f>
        <v>10288500</v>
      </c>
      <c r="BC28" s="36">
        <f t="shared" ref="BC28" si="27">100%-Y28</f>
        <v>4.1552907915993531E-2</v>
      </c>
    </row>
    <row r="29" spans="1:55" x14ac:dyDescent="0.25">
      <c r="A29" s="57"/>
      <c r="B29" s="58"/>
      <c r="C29" s="58"/>
      <c r="D29" s="58"/>
      <c r="E29" s="59"/>
      <c r="F29" s="160" t="s">
        <v>59</v>
      </c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2"/>
      <c r="X29" s="60">
        <f>AVERAGE(X12:X20,X22:X24,X27:X28)</f>
        <v>0.9285714285714286</v>
      </c>
      <c r="Y29" s="60">
        <f>AVERAGE(Y12:Y20,Y22:Y24,Y27:Y28)</f>
        <v>0.87346818782523339</v>
      </c>
      <c r="Z29" s="61"/>
      <c r="AA29" s="62"/>
      <c r="AB29" s="63">
        <f>SUM(AB12:AB28)/17</f>
        <v>0.97941176470588232</v>
      </c>
      <c r="AC29" s="63">
        <f>SUM(AC12:AC27)/16</f>
        <v>1.1321412268862783</v>
      </c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146"/>
      <c r="AQ29" s="145"/>
      <c r="AR29" s="146"/>
      <c r="AS29" s="146"/>
      <c r="AT29" s="146"/>
      <c r="AU29" s="146"/>
      <c r="AV29" s="146"/>
      <c r="AW29" s="64"/>
      <c r="AX29" s="64"/>
    </row>
    <row r="30" spans="1:55" x14ac:dyDescent="0.25">
      <c r="A30" s="57"/>
      <c r="B30" s="57"/>
      <c r="C30" s="57"/>
      <c r="D30" s="57"/>
      <c r="E30" s="57"/>
      <c r="F30" s="160" t="s">
        <v>60</v>
      </c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2"/>
      <c r="X30" s="65"/>
      <c r="Y30" s="66"/>
      <c r="Z30" s="67"/>
      <c r="AA30" s="62"/>
      <c r="AB30" s="63"/>
      <c r="AC30" s="63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146"/>
      <c r="AQ30" s="145"/>
      <c r="AR30" s="146"/>
      <c r="AS30" s="146"/>
      <c r="AT30" s="146"/>
      <c r="AU30" s="146"/>
      <c r="AV30" s="146"/>
      <c r="AW30" s="64"/>
      <c r="AX30" s="64"/>
    </row>
    <row r="31" spans="1:55" s="37" customFormat="1" ht="33" x14ac:dyDescent="0.25">
      <c r="A31" s="32"/>
      <c r="B31" s="23">
        <v>0</v>
      </c>
      <c r="C31" s="23">
        <v>2</v>
      </c>
      <c r="D31" s="23"/>
      <c r="E31" s="24"/>
      <c r="F31" s="25" t="s">
        <v>61</v>
      </c>
      <c r="G31" s="25" t="s">
        <v>62</v>
      </c>
      <c r="H31" s="26">
        <f>SUM(H32:H42)</f>
        <v>310</v>
      </c>
      <c r="I31" s="26">
        <f>SUM(I32:I42)</f>
        <v>6652185500</v>
      </c>
      <c r="J31" s="26">
        <f>SUM(J32:J42)</f>
        <v>277</v>
      </c>
      <c r="K31" s="26">
        <f t="shared" ref="K31:U31" si="28">SUM(K32:K42)</f>
        <v>5024256000</v>
      </c>
      <c r="L31" s="26">
        <f t="shared" si="28"/>
        <v>45</v>
      </c>
      <c r="M31" s="26">
        <f>SUM(M32:M42)</f>
        <v>2363181000</v>
      </c>
      <c r="N31" s="26">
        <f>SUM(N32:N42)</f>
        <v>12</v>
      </c>
      <c r="O31" s="26">
        <f>SUM(O32:O42)</f>
        <v>98342800</v>
      </c>
      <c r="P31" s="26">
        <f>SUM(P32:P42)</f>
        <v>14</v>
      </c>
      <c r="Q31" s="26">
        <f t="shared" si="28"/>
        <v>907088400</v>
      </c>
      <c r="R31" s="26">
        <f t="shared" si="28"/>
        <v>9</v>
      </c>
      <c r="S31" s="26">
        <f t="shared" si="28"/>
        <v>179188300</v>
      </c>
      <c r="T31" s="26">
        <f t="shared" si="28"/>
        <v>10</v>
      </c>
      <c r="U31" s="68">
        <f t="shared" si="28"/>
        <v>953972475</v>
      </c>
      <c r="V31" s="26">
        <f>N31+P31+R31+T31</f>
        <v>45</v>
      </c>
      <c r="W31" s="26">
        <f>O31+Q31+S31+U31</f>
        <v>2138591975</v>
      </c>
      <c r="X31" s="29">
        <f>V31/L31*100%</f>
        <v>1</v>
      </c>
      <c r="Y31" s="29">
        <f>W31/M31*100%</f>
        <v>0.90496325715211823</v>
      </c>
      <c r="Z31" s="26">
        <f>SUM(Z32:Z42)</f>
        <v>322</v>
      </c>
      <c r="AA31" s="26">
        <f>SUM(AA32:AA42)</f>
        <v>7162847975</v>
      </c>
      <c r="AB31" s="30">
        <f>Z31/H31*100%</f>
        <v>1.0387096774193549</v>
      </c>
      <c r="AC31" s="30">
        <f>SUM(AA31/I31*100%)</f>
        <v>1.0767661206982277</v>
      </c>
      <c r="AD31" s="31" t="s">
        <v>220</v>
      </c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140"/>
      <c r="AQ31" s="139"/>
      <c r="AR31" s="140"/>
      <c r="AS31" s="140"/>
      <c r="AT31" s="140"/>
      <c r="AU31" s="140"/>
      <c r="AV31" s="140"/>
      <c r="AW31" s="33"/>
      <c r="AX31" s="33"/>
      <c r="AY31" s="34"/>
      <c r="AZ31" s="34"/>
      <c r="BA31" s="34"/>
      <c r="BB31" s="35">
        <f>M31-W31</f>
        <v>224589025</v>
      </c>
      <c r="BC31" s="36">
        <f t="shared" ref="BC31" si="29">100%-Y31</f>
        <v>9.5036742847881772E-2</v>
      </c>
    </row>
    <row r="32" spans="1:55" s="51" customFormat="1" ht="25.5" customHeight="1" x14ac:dyDescent="0.25">
      <c r="A32" s="38"/>
      <c r="B32" s="39">
        <v>0</v>
      </c>
      <c r="C32" s="39">
        <v>5</v>
      </c>
      <c r="D32" s="39">
        <v>0</v>
      </c>
      <c r="E32" s="40">
        <v>0</v>
      </c>
      <c r="F32" s="41" t="s">
        <v>63</v>
      </c>
      <c r="G32" s="41" t="s">
        <v>64</v>
      </c>
      <c r="H32" s="57">
        <v>5</v>
      </c>
      <c r="I32" s="42">
        <v>85790000</v>
      </c>
      <c r="J32" s="38">
        <v>5</v>
      </c>
      <c r="K32" s="42">
        <v>85790000</v>
      </c>
      <c r="L32" s="39"/>
      <c r="M32" s="43"/>
      <c r="N32" s="43"/>
      <c r="O32" s="43"/>
      <c r="P32" s="69"/>
      <c r="Q32" s="42"/>
      <c r="R32" s="38"/>
      <c r="S32" s="42"/>
      <c r="T32" s="38"/>
      <c r="U32" s="42"/>
      <c r="V32" s="39">
        <f t="shared" ref="V32:W42" si="30">N32+P32+R32+T32</f>
        <v>0</v>
      </c>
      <c r="W32" s="43">
        <f t="shared" si="30"/>
        <v>0</v>
      </c>
      <c r="X32" s="44">
        <v>0</v>
      </c>
      <c r="Y32" s="44">
        <v>0</v>
      </c>
      <c r="Z32" s="42">
        <f>J32+V32</f>
        <v>5</v>
      </c>
      <c r="AA32" s="42">
        <f>K32+W32</f>
        <v>85790000</v>
      </c>
      <c r="AB32" s="45">
        <f t="shared" ref="AB32:AB37" si="31">Z32/H32*100%</f>
        <v>1</v>
      </c>
      <c r="AC32" s="45">
        <f t="shared" ref="AC32:AC35" si="32">SUM(AA32/I32*100%)</f>
        <v>1</v>
      </c>
      <c r="AD32" s="46" t="s">
        <v>220</v>
      </c>
      <c r="AE32" s="38"/>
      <c r="AF32" s="47" t="s">
        <v>28</v>
      </c>
      <c r="AG32" s="38"/>
      <c r="AH32" s="38"/>
      <c r="AI32" s="38"/>
      <c r="AJ32" s="38"/>
      <c r="AK32" s="38"/>
      <c r="AL32" s="38"/>
      <c r="AM32" s="38"/>
      <c r="AN32" s="38"/>
      <c r="AO32" s="38"/>
      <c r="AP32" s="143"/>
      <c r="AQ32" s="141"/>
      <c r="AR32" s="143"/>
      <c r="AS32" s="143"/>
      <c r="AT32" s="143"/>
      <c r="AU32" s="143"/>
      <c r="AV32" s="143"/>
      <c r="AW32" s="48"/>
      <c r="AX32" s="48"/>
      <c r="AY32" s="49"/>
      <c r="AZ32" s="49"/>
      <c r="BA32" s="49">
        <f t="shared" ref="BA32:BA42" si="33">AZ32-AY32</f>
        <v>0</v>
      </c>
      <c r="BB32" s="50">
        <f t="shared" ref="BB32:BB42" si="34">M32-W32</f>
        <v>0</v>
      </c>
    </row>
    <row r="33" spans="1:55" s="51" customFormat="1" ht="25.5" customHeight="1" x14ac:dyDescent="0.25">
      <c r="A33" s="38"/>
      <c r="B33" s="39">
        <v>2</v>
      </c>
      <c r="C33" s="39">
        <v>2</v>
      </c>
      <c r="D33" s="39">
        <v>0</v>
      </c>
      <c r="E33" s="40">
        <v>0</v>
      </c>
      <c r="F33" s="41" t="s">
        <v>65</v>
      </c>
      <c r="G33" s="41" t="s">
        <v>66</v>
      </c>
      <c r="H33" s="57">
        <v>48</v>
      </c>
      <c r="I33" s="42">
        <v>110055500</v>
      </c>
      <c r="J33" s="38">
        <v>36</v>
      </c>
      <c r="K33" s="42">
        <v>109746300</v>
      </c>
      <c r="L33" s="39">
        <v>12</v>
      </c>
      <c r="M33" s="43">
        <v>832360000</v>
      </c>
      <c r="N33" s="43">
        <v>3</v>
      </c>
      <c r="O33" s="43">
        <v>0</v>
      </c>
      <c r="P33" s="69">
        <v>3</v>
      </c>
      <c r="Q33" s="42">
        <v>422227000</v>
      </c>
      <c r="R33" s="38">
        <v>3</v>
      </c>
      <c r="S33" s="42">
        <v>64348000</v>
      </c>
      <c r="T33" s="38">
        <v>3</v>
      </c>
      <c r="U33" s="42">
        <v>327702000</v>
      </c>
      <c r="V33" s="43">
        <f>N33+P33+R33+T33</f>
        <v>12</v>
      </c>
      <c r="W33" s="43">
        <f t="shared" si="30"/>
        <v>814277000</v>
      </c>
      <c r="X33" s="44">
        <f t="shared" ref="X33" si="35">V33/L33*100%</f>
        <v>1</v>
      </c>
      <c r="Y33" s="44">
        <f t="shared" ref="Y33" si="36">W33/M33*100%</f>
        <v>0.97827502522946796</v>
      </c>
      <c r="Z33" s="42">
        <f t="shared" si="3"/>
        <v>48</v>
      </c>
      <c r="AA33" s="42">
        <f>K33+W33</f>
        <v>924023300</v>
      </c>
      <c r="AB33" s="45">
        <f t="shared" si="31"/>
        <v>1</v>
      </c>
      <c r="AC33" s="45">
        <f>SUM(AA33/I33*100%)</f>
        <v>8.3959756668226486</v>
      </c>
      <c r="AD33" s="46" t="s">
        <v>220</v>
      </c>
      <c r="AE33" s="38"/>
      <c r="AF33" s="47"/>
      <c r="AG33" s="38"/>
      <c r="AH33" s="38"/>
      <c r="AI33" s="38"/>
      <c r="AJ33" s="38"/>
      <c r="AK33" s="38"/>
      <c r="AL33" s="38"/>
      <c r="AM33" s="38"/>
      <c r="AN33" s="38"/>
      <c r="AO33" s="38"/>
      <c r="AP33" s="142">
        <f t="shared" ref="AP33:AP34" si="37">O33+Q33</f>
        <v>422227000</v>
      </c>
      <c r="AQ33" s="141">
        <v>486575000</v>
      </c>
      <c r="AR33" s="142">
        <f t="shared" ref="AR33:AR34" si="38">AQ33-AP33</f>
        <v>64348000</v>
      </c>
      <c r="AS33" s="142"/>
      <c r="AT33" s="142">
        <f t="shared" ref="AT33:AT34" si="39">O33+Q33+S33</f>
        <v>486575000</v>
      </c>
      <c r="AU33" s="142">
        <v>814277000</v>
      </c>
      <c r="AV33" s="142">
        <f t="shared" ref="AV33:AV34" si="40">AU33-AT33</f>
        <v>327702000</v>
      </c>
      <c r="AW33" s="48"/>
      <c r="AX33" s="48"/>
      <c r="AY33" s="49"/>
      <c r="AZ33" s="49"/>
      <c r="BA33" s="49">
        <f t="shared" si="33"/>
        <v>0</v>
      </c>
      <c r="BB33" s="50">
        <f t="shared" si="34"/>
        <v>18083000</v>
      </c>
    </row>
    <row r="34" spans="1:55" s="51" customFormat="1" ht="25.5" customHeight="1" x14ac:dyDescent="0.25">
      <c r="A34" s="38"/>
      <c r="B34" s="39">
        <v>2</v>
      </c>
      <c r="C34" s="39">
        <v>4</v>
      </c>
      <c r="D34" s="39">
        <v>0</v>
      </c>
      <c r="E34" s="40">
        <v>0</v>
      </c>
      <c r="F34" s="41" t="s">
        <v>67</v>
      </c>
      <c r="G34" s="41" t="s">
        <v>68</v>
      </c>
      <c r="H34" s="38">
        <v>60</v>
      </c>
      <c r="I34" s="42">
        <v>1200800500</v>
      </c>
      <c r="J34" s="38">
        <v>60</v>
      </c>
      <c r="K34" s="42">
        <v>893952400</v>
      </c>
      <c r="L34" s="39">
        <v>12</v>
      </c>
      <c r="M34" s="43">
        <v>413830000</v>
      </c>
      <c r="N34" s="43">
        <v>3</v>
      </c>
      <c r="O34" s="43">
        <v>63202300</v>
      </c>
      <c r="P34" s="69">
        <v>3</v>
      </c>
      <c r="Q34" s="42">
        <v>85974400</v>
      </c>
      <c r="R34" s="38">
        <v>3</v>
      </c>
      <c r="S34" s="42">
        <v>80334800</v>
      </c>
      <c r="T34" s="38">
        <v>3</v>
      </c>
      <c r="U34" s="42">
        <v>114695600</v>
      </c>
      <c r="V34" s="43">
        <f>N34+P34+R34+T34</f>
        <v>12</v>
      </c>
      <c r="W34" s="43">
        <f>O34+Q34+S34+U34</f>
        <v>344207100</v>
      </c>
      <c r="X34" s="44">
        <f>V34/L34*100%</f>
        <v>1</v>
      </c>
      <c r="Y34" s="44">
        <f>W34/M34*100%</f>
        <v>0.83175965976367106</v>
      </c>
      <c r="Z34" s="42">
        <f t="shared" si="3"/>
        <v>72</v>
      </c>
      <c r="AA34" s="42">
        <f>K34+W34</f>
        <v>1238159500</v>
      </c>
      <c r="AB34" s="45">
        <f t="shared" si="31"/>
        <v>1.2</v>
      </c>
      <c r="AC34" s="45">
        <f t="shared" si="32"/>
        <v>1.0311117458728574</v>
      </c>
      <c r="AD34" s="46" t="s">
        <v>220</v>
      </c>
      <c r="AE34" s="38"/>
      <c r="AF34" s="47" t="s">
        <v>28</v>
      </c>
      <c r="AG34" s="38"/>
      <c r="AH34" s="38"/>
      <c r="AI34" s="38"/>
      <c r="AJ34" s="38"/>
      <c r="AK34" s="38"/>
      <c r="AL34" s="38"/>
      <c r="AM34" s="38"/>
      <c r="AN34" s="38"/>
      <c r="AO34" s="38"/>
      <c r="AP34" s="142">
        <f t="shared" si="37"/>
        <v>149176700</v>
      </c>
      <c r="AQ34" s="141">
        <v>229511500</v>
      </c>
      <c r="AR34" s="142">
        <f t="shared" si="38"/>
        <v>80334800</v>
      </c>
      <c r="AS34" s="142"/>
      <c r="AT34" s="142">
        <f t="shared" si="39"/>
        <v>229511500</v>
      </c>
      <c r="AU34" s="142">
        <v>344207100</v>
      </c>
      <c r="AV34" s="142">
        <f t="shared" si="40"/>
        <v>114695600</v>
      </c>
      <c r="AW34" s="48"/>
      <c r="AX34" s="48"/>
      <c r="AY34" s="49">
        <v>120978100</v>
      </c>
      <c r="AZ34" s="49">
        <v>164042400</v>
      </c>
      <c r="BA34" s="49">
        <f t="shared" si="33"/>
        <v>43064300</v>
      </c>
      <c r="BB34" s="50">
        <f t="shared" si="34"/>
        <v>69622900</v>
      </c>
      <c r="BC34" s="36">
        <f t="shared" ref="BC34" si="41">100%-Y34</f>
        <v>0.16824034023632894</v>
      </c>
    </row>
    <row r="35" spans="1:55" s="51" customFormat="1" ht="24.75" x14ac:dyDescent="0.25">
      <c r="A35" s="38"/>
      <c r="B35" s="39">
        <v>9</v>
      </c>
      <c r="C35" s="39">
        <v>9</v>
      </c>
      <c r="D35" s="39">
        <v>2</v>
      </c>
      <c r="E35" s="40">
        <v>3</v>
      </c>
      <c r="F35" s="41" t="s">
        <v>69</v>
      </c>
      <c r="G35" s="41" t="s">
        <v>70</v>
      </c>
      <c r="H35" s="38">
        <v>113</v>
      </c>
      <c r="I35" s="42">
        <v>2306045000</v>
      </c>
      <c r="J35" s="38">
        <v>113</v>
      </c>
      <c r="K35" s="42">
        <v>2306045000</v>
      </c>
      <c r="L35" s="39">
        <v>0</v>
      </c>
      <c r="M35" s="43">
        <v>0</v>
      </c>
      <c r="N35" s="43"/>
      <c r="O35" s="43"/>
      <c r="P35" s="69"/>
      <c r="Q35" s="42"/>
      <c r="R35" s="38"/>
      <c r="S35" s="42"/>
      <c r="T35" s="38"/>
      <c r="U35" s="42"/>
      <c r="V35" s="43">
        <f>N35+P35+R35+T35</f>
        <v>0</v>
      </c>
      <c r="W35" s="43">
        <f t="shared" ref="W35" si="42">O35+Q35+S35+U35</f>
        <v>0</v>
      </c>
      <c r="X35" s="44">
        <v>0</v>
      </c>
      <c r="Y35" s="44">
        <v>0</v>
      </c>
      <c r="Z35" s="42">
        <f>J35+V35</f>
        <v>113</v>
      </c>
      <c r="AA35" s="42">
        <f>K35+W35</f>
        <v>2306045000</v>
      </c>
      <c r="AB35" s="45">
        <f t="shared" si="31"/>
        <v>1</v>
      </c>
      <c r="AC35" s="45">
        <f t="shared" si="32"/>
        <v>1</v>
      </c>
      <c r="AD35" s="46" t="s">
        <v>220</v>
      </c>
      <c r="AE35" s="38"/>
      <c r="AF35" s="47" t="s">
        <v>28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143"/>
      <c r="AQ35" s="141"/>
      <c r="AR35" s="143"/>
      <c r="AS35" s="143"/>
      <c r="AT35" s="143"/>
      <c r="AU35" s="143"/>
      <c r="AV35" s="143"/>
      <c r="AW35" s="48"/>
      <c r="AX35" s="48"/>
      <c r="AY35" s="49"/>
      <c r="AZ35" s="49"/>
      <c r="BA35" s="49">
        <f t="shared" si="33"/>
        <v>0</v>
      </c>
      <c r="BB35" s="50">
        <f t="shared" si="34"/>
        <v>0</v>
      </c>
    </row>
    <row r="36" spans="1:55" s="51" customFormat="1" ht="24.75" x14ac:dyDescent="0.25">
      <c r="A36" s="38"/>
      <c r="B36" s="39">
        <v>9</v>
      </c>
      <c r="C36" s="39">
        <v>9</v>
      </c>
      <c r="D36" s="39">
        <v>4</v>
      </c>
      <c r="E36" s="40">
        <v>8</v>
      </c>
      <c r="F36" s="41" t="s">
        <v>71</v>
      </c>
      <c r="G36" s="41" t="s">
        <v>72</v>
      </c>
      <c r="H36" s="38">
        <v>1</v>
      </c>
      <c r="I36" s="42">
        <v>178070000</v>
      </c>
      <c r="J36" s="38">
        <v>1</v>
      </c>
      <c r="K36" s="42">
        <v>78870000</v>
      </c>
      <c r="L36" s="39">
        <v>0</v>
      </c>
      <c r="M36" s="43">
        <v>0</v>
      </c>
      <c r="N36" s="43"/>
      <c r="O36" s="43"/>
      <c r="P36" s="69"/>
      <c r="Q36" s="42"/>
      <c r="R36" s="38"/>
      <c r="S36" s="42"/>
      <c r="T36" s="38"/>
      <c r="U36" s="42"/>
      <c r="V36" s="43">
        <f>N36+P36+R36+T36</f>
        <v>0</v>
      </c>
      <c r="W36" s="43">
        <f>O36+Q36+S36+U36</f>
        <v>0</v>
      </c>
      <c r="X36" s="44">
        <v>0</v>
      </c>
      <c r="Y36" s="44">
        <v>0</v>
      </c>
      <c r="Z36" s="42">
        <f>J36+V36</f>
        <v>1</v>
      </c>
      <c r="AA36" s="42">
        <f>K36+W36</f>
        <v>78870000</v>
      </c>
      <c r="AB36" s="45">
        <f t="shared" si="31"/>
        <v>1</v>
      </c>
      <c r="AC36" s="45">
        <f t="shared" ref="AC36" si="43">SUM(AA36/I36*100%)</f>
        <v>0.44291570730611557</v>
      </c>
      <c r="AD36" s="46" t="s">
        <v>220</v>
      </c>
      <c r="AE36" s="38"/>
      <c r="AF36" s="47"/>
      <c r="AG36" s="38"/>
      <c r="AH36" s="38"/>
      <c r="AI36" s="38"/>
      <c r="AJ36" s="38"/>
      <c r="AK36" s="38"/>
      <c r="AL36" s="38"/>
      <c r="AM36" s="38"/>
      <c r="AN36" s="38"/>
      <c r="AO36" s="38"/>
      <c r="AP36" s="143"/>
      <c r="AQ36" s="141"/>
      <c r="AR36" s="143"/>
      <c r="AS36" s="143"/>
      <c r="AT36" s="143"/>
      <c r="AU36" s="143"/>
      <c r="AV36" s="143"/>
      <c r="AW36" s="48"/>
      <c r="AX36" s="48"/>
      <c r="AY36" s="49">
        <v>0</v>
      </c>
      <c r="AZ36" s="49">
        <v>78870000</v>
      </c>
      <c r="BA36" s="49">
        <f t="shared" si="33"/>
        <v>78870000</v>
      </c>
      <c r="BB36" s="50">
        <f t="shared" si="34"/>
        <v>0</v>
      </c>
      <c r="BC36" s="36">
        <f t="shared" ref="BC36" si="44">100%-Y36</f>
        <v>1</v>
      </c>
    </row>
    <row r="37" spans="1:55" s="51" customFormat="1" ht="24.75" x14ac:dyDescent="0.25">
      <c r="A37" s="38"/>
      <c r="B37" s="39">
        <v>9</v>
      </c>
      <c r="C37" s="39">
        <v>9</v>
      </c>
      <c r="D37" s="39">
        <v>4</v>
      </c>
      <c r="E37" s="40">
        <v>9</v>
      </c>
      <c r="F37" s="41" t="s">
        <v>73</v>
      </c>
      <c r="G37" s="41" t="s">
        <v>74</v>
      </c>
      <c r="H37" s="38">
        <v>1</v>
      </c>
      <c r="I37" s="42">
        <v>168308000</v>
      </c>
      <c r="J37" s="42">
        <v>1</v>
      </c>
      <c r="K37" s="42">
        <v>168308000</v>
      </c>
      <c r="L37" s="39">
        <v>0</v>
      </c>
      <c r="M37" s="43">
        <v>0</v>
      </c>
      <c r="N37" s="43"/>
      <c r="O37" s="43"/>
      <c r="P37" s="42"/>
      <c r="Q37" s="42"/>
      <c r="R37" s="38"/>
      <c r="S37" s="42"/>
      <c r="T37" s="38"/>
      <c r="U37" s="42"/>
      <c r="V37" s="39">
        <f t="shared" si="30"/>
        <v>0</v>
      </c>
      <c r="W37" s="43">
        <f t="shared" si="30"/>
        <v>0</v>
      </c>
      <c r="X37" s="44">
        <v>0</v>
      </c>
      <c r="Y37" s="44">
        <v>0</v>
      </c>
      <c r="Z37" s="42">
        <f>J37+V37</f>
        <v>1</v>
      </c>
      <c r="AA37" s="42">
        <f t="shared" si="3"/>
        <v>168308000</v>
      </c>
      <c r="AB37" s="45">
        <f t="shared" si="31"/>
        <v>1</v>
      </c>
      <c r="AC37" s="45">
        <f>SUM(AA37/I37*100%)</f>
        <v>1</v>
      </c>
      <c r="AD37" s="46" t="s">
        <v>220</v>
      </c>
      <c r="AE37" s="38"/>
      <c r="AF37" s="47" t="s">
        <v>28</v>
      </c>
      <c r="AG37" s="38"/>
      <c r="AH37" s="38"/>
      <c r="AI37" s="38"/>
      <c r="AJ37" s="38"/>
      <c r="AK37" s="38"/>
      <c r="AL37" s="38"/>
      <c r="AM37" s="38"/>
      <c r="AN37" s="38"/>
      <c r="AO37" s="38"/>
      <c r="AP37" s="143"/>
      <c r="AQ37" s="141"/>
      <c r="AR37" s="143"/>
      <c r="AS37" s="143"/>
      <c r="AT37" s="143"/>
      <c r="AU37" s="143"/>
      <c r="AV37" s="143"/>
      <c r="AW37" s="48"/>
      <c r="AX37" s="48"/>
      <c r="AY37" s="49"/>
      <c r="AZ37" s="49"/>
      <c r="BA37" s="49">
        <f t="shared" si="33"/>
        <v>0</v>
      </c>
      <c r="BB37" s="50">
        <f t="shared" si="34"/>
        <v>0</v>
      </c>
    </row>
    <row r="38" spans="1:55" s="51" customFormat="1" ht="24.75" x14ac:dyDescent="0.25">
      <c r="A38" s="38"/>
      <c r="B38" s="39">
        <v>9</v>
      </c>
      <c r="C38" s="39">
        <v>9</v>
      </c>
      <c r="D38" s="39">
        <v>5</v>
      </c>
      <c r="E38" s="40">
        <v>0</v>
      </c>
      <c r="F38" s="41" t="s">
        <v>75</v>
      </c>
      <c r="G38" s="41" t="s">
        <v>76</v>
      </c>
      <c r="H38" s="42">
        <v>5</v>
      </c>
      <c r="I38" s="42">
        <v>107116500</v>
      </c>
      <c r="J38" s="38">
        <v>5</v>
      </c>
      <c r="K38" s="42">
        <v>107116500</v>
      </c>
      <c r="L38" s="43">
        <v>0</v>
      </c>
      <c r="M38" s="43">
        <v>0</v>
      </c>
      <c r="N38" s="43"/>
      <c r="O38" s="43"/>
      <c r="P38" s="42"/>
      <c r="Q38" s="42"/>
      <c r="R38" s="38"/>
      <c r="S38" s="42"/>
      <c r="T38" s="38"/>
      <c r="U38" s="42"/>
      <c r="V38" s="39">
        <f t="shared" ref="V38:V41" si="45">N38+P38+R38+T38</f>
        <v>0</v>
      </c>
      <c r="W38" s="43">
        <f t="shared" ref="W38:W41" si="46">O38+Q38+S38+U38</f>
        <v>0</v>
      </c>
      <c r="X38" s="44">
        <v>0</v>
      </c>
      <c r="Y38" s="44">
        <v>0</v>
      </c>
      <c r="Z38" s="42">
        <f t="shared" ref="Z38:Z41" si="47">J38+V38</f>
        <v>5</v>
      </c>
      <c r="AA38" s="42">
        <f>K38+W38</f>
        <v>107116500</v>
      </c>
      <c r="AB38" s="45">
        <f>Z38/H38*100%</f>
        <v>1</v>
      </c>
      <c r="AC38" s="45">
        <f t="shared" ref="AC38:AC40" si="48">SUM(AA38/I38*100%)</f>
        <v>1</v>
      </c>
      <c r="AD38" s="46" t="s">
        <v>220</v>
      </c>
      <c r="AE38" s="38"/>
      <c r="AF38" s="47" t="s">
        <v>28</v>
      </c>
      <c r="AG38" s="38"/>
      <c r="AH38" s="38"/>
      <c r="AI38" s="38"/>
      <c r="AJ38" s="38"/>
      <c r="AK38" s="38"/>
      <c r="AL38" s="38"/>
      <c r="AM38" s="38"/>
      <c r="AN38" s="38"/>
      <c r="AO38" s="38"/>
      <c r="AP38" s="143"/>
      <c r="AQ38" s="141"/>
      <c r="AR38" s="143"/>
      <c r="AS38" s="143"/>
      <c r="AT38" s="143"/>
      <c r="AU38" s="143"/>
      <c r="AV38" s="143"/>
      <c r="AW38" s="48"/>
      <c r="AX38" s="48"/>
      <c r="AY38" s="49"/>
      <c r="AZ38" s="49"/>
      <c r="BA38" s="49">
        <f t="shared" ref="BA38:BA41" si="49">AZ38-AY38</f>
        <v>0</v>
      </c>
      <c r="BB38" s="50">
        <f t="shared" ref="BB38:BB41" si="50">M38-W38</f>
        <v>0</v>
      </c>
    </row>
    <row r="39" spans="1:55" s="51" customFormat="1" ht="24.75" x14ac:dyDescent="0.25">
      <c r="A39" s="38"/>
      <c r="B39" s="39">
        <v>9</v>
      </c>
      <c r="C39" s="39">
        <v>9</v>
      </c>
      <c r="D39" s="39">
        <v>5</v>
      </c>
      <c r="E39" s="40">
        <v>0</v>
      </c>
      <c r="F39" s="41" t="s">
        <v>224</v>
      </c>
      <c r="G39" s="41" t="s">
        <v>225</v>
      </c>
      <c r="H39" s="42">
        <v>10</v>
      </c>
      <c r="I39" s="42">
        <v>500000000</v>
      </c>
      <c r="J39" s="38">
        <v>5</v>
      </c>
      <c r="K39" s="42">
        <v>435757800</v>
      </c>
      <c r="L39" s="43">
        <v>5</v>
      </c>
      <c r="M39" s="43">
        <v>209320000</v>
      </c>
      <c r="N39" s="43">
        <v>3</v>
      </c>
      <c r="O39" s="43">
        <v>0</v>
      </c>
      <c r="P39" s="42">
        <v>2</v>
      </c>
      <c r="Q39" s="42">
        <v>155960000</v>
      </c>
      <c r="R39" s="38"/>
      <c r="S39" s="42">
        <v>0</v>
      </c>
      <c r="T39" s="38"/>
      <c r="U39" s="42">
        <v>52887775</v>
      </c>
      <c r="V39" s="39">
        <f t="shared" si="45"/>
        <v>5</v>
      </c>
      <c r="W39" s="43">
        <f t="shared" si="46"/>
        <v>208847775</v>
      </c>
      <c r="X39" s="44">
        <f t="shared" ref="X39:Y42" si="51">V39/L39*100%</f>
        <v>1</v>
      </c>
      <c r="Y39" s="44">
        <f t="shared" si="51"/>
        <v>0.9977440043951844</v>
      </c>
      <c r="Z39" s="42">
        <f>J39+V39</f>
        <v>10</v>
      </c>
      <c r="AA39" s="42">
        <f>K39+W39</f>
        <v>644605575</v>
      </c>
      <c r="AB39" s="45">
        <f>Z39/H39*100%</f>
        <v>1</v>
      </c>
      <c r="AC39" s="45">
        <f t="shared" si="48"/>
        <v>1.2892111500000001</v>
      </c>
      <c r="AD39" s="46" t="s">
        <v>220</v>
      </c>
      <c r="AE39" s="38"/>
      <c r="AF39" s="47" t="s">
        <v>28</v>
      </c>
      <c r="AG39" s="38"/>
      <c r="AH39" s="38"/>
      <c r="AI39" s="38"/>
      <c r="AJ39" s="38"/>
      <c r="AK39" s="38"/>
      <c r="AL39" s="38"/>
      <c r="AM39" s="38"/>
      <c r="AN39" s="38"/>
      <c r="AO39" s="38"/>
      <c r="AP39" s="142">
        <f t="shared" ref="AP39:AP42" si="52">O39+Q39</f>
        <v>155960000</v>
      </c>
      <c r="AQ39" s="141">
        <v>155960000</v>
      </c>
      <c r="AR39" s="142">
        <f t="shared" ref="AR39:AR42" si="53">AQ39-AP39</f>
        <v>0</v>
      </c>
      <c r="AS39" s="142"/>
      <c r="AT39" s="142">
        <f t="shared" ref="AT39:AT42" si="54">O39+Q39+S39</f>
        <v>155960000</v>
      </c>
      <c r="AU39" s="142">
        <v>208847775</v>
      </c>
      <c r="AV39" s="142">
        <f t="shared" ref="AV39:AV42" si="55">AU39-AT39</f>
        <v>52887775</v>
      </c>
      <c r="AW39" s="48"/>
      <c r="AX39" s="48"/>
      <c r="AY39" s="49"/>
      <c r="AZ39" s="49"/>
      <c r="BA39" s="49">
        <f t="shared" si="49"/>
        <v>0</v>
      </c>
      <c r="BB39" s="50">
        <f t="shared" si="50"/>
        <v>472225</v>
      </c>
    </row>
    <row r="40" spans="1:55" s="51" customFormat="1" ht="24.75" x14ac:dyDescent="0.25">
      <c r="A40" s="38"/>
      <c r="B40" s="39">
        <v>9</v>
      </c>
      <c r="C40" s="39">
        <v>9</v>
      </c>
      <c r="D40" s="39">
        <v>5</v>
      </c>
      <c r="E40" s="40">
        <v>0</v>
      </c>
      <c r="F40" s="41" t="s">
        <v>226</v>
      </c>
      <c r="G40" s="41" t="s">
        <v>227</v>
      </c>
      <c r="H40" s="42">
        <v>6</v>
      </c>
      <c r="I40" s="42">
        <v>500000000</v>
      </c>
      <c r="J40" s="38">
        <v>3</v>
      </c>
      <c r="K40" s="42">
        <v>214670000</v>
      </c>
      <c r="L40" s="43">
        <v>3</v>
      </c>
      <c r="M40" s="43">
        <v>205671000</v>
      </c>
      <c r="N40" s="43"/>
      <c r="O40" s="43">
        <v>0</v>
      </c>
      <c r="P40" s="42">
        <v>3</v>
      </c>
      <c r="Q40" s="42">
        <v>200970000</v>
      </c>
      <c r="R40" s="38"/>
      <c r="S40" s="42">
        <v>0</v>
      </c>
      <c r="T40" s="38"/>
      <c r="U40" s="42">
        <v>0</v>
      </c>
      <c r="V40" s="39">
        <f t="shared" si="45"/>
        <v>3</v>
      </c>
      <c r="W40" s="43">
        <f t="shared" si="46"/>
        <v>200970000</v>
      </c>
      <c r="X40" s="44">
        <f t="shared" si="51"/>
        <v>1</v>
      </c>
      <c r="Y40" s="44">
        <f t="shared" si="51"/>
        <v>0.97714310719547237</v>
      </c>
      <c r="Z40" s="42">
        <f t="shared" si="47"/>
        <v>6</v>
      </c>
      <c r="AA40" s="42">
        <f>K40+W40</f>
        <v>415640000</v>
      </c>
      <c r="AB40" s="45">
        <f>Z40/H40*100%</f>
        <v>1</v>
      </c>
      <c r="AC40" s="45">
        <f t="shared" si="48"/>
        <v>0.83128000000000002</v>
      </c>
      <c r="AD40" s="46" t="s">
        <v>220</v>
      </c>
      <c r="AE40" s="38"/>
      <c r="AF40" s="47" t="s">
        <v>28</v>
      </c>
      <c r="AG40" s="38"/>
      <c r="AH40" s="38"/>
      <c r="AI40" s="38"/>
      <c r="AJ40" s="38"/>
      <c r="AK40" s="38"/>
      <c r="AL40" s="38"/>
      <c r="AM40" s="38"/>
      <c r="AN40" s="38"/>
      <c r="AO40" s="38"/>
      <c r="AP40" s="142">
        <f t="shared" si="52"/>
        <v>200970000</v>
      </c>
      <c r="AQ40" s="141">
        <v>200970000</v>
      </c>
      <c r="AR40" s="142">
        <f t="shared" si="53"/>
        <v>0</v>
      </c>
      <c r="AS40" s="142"/>
      <c r="AT40" s="142">
        <f t="shared" si="54"/>
        <v>200970000</v>
      </c>
      <c r="AU40" s="142">
        <v>200970000</v>
      </c>
      <c r="AV40" s="142">
        <f t="shared" si="55"/>
        <v>0</v>
      </c>
      <c r="AW40" s="48"/>
      <c r="AX40" s="48"/>
      <c r="AY40" s="49"/>
      <c r="AZ40" s="49"/>
      <c r="BA40" s="49">
        <f t="shared" si="49"/>
        <v>0</v>
      </c>
      <c r="BB40" s="50">
        <f t="shared" si="50"/>
        <v>4701000</v>
      </c>
    </row>
    <row r="41" spans="1:55" s="51" customFormat="1" ht="24.75" x14ac:dyDescent="0.25">
      <c r="A41" s="38"/>
      <c r="B41" s="39">
        <v>9</v>
      </c>
      <c r="C41" s="39">
        <v>9</v>
      </c>
      <c r="D41" s="39">
        <v>5</v>
      </c>
      <c r="E41" s="40">
        <v>0</v>
      </c>
      <c r="F41" s="41" t="s">
        <v>228</v>
      </c>
      <c r="G41" s="41" t="s">
        <v>229</v>
      </c>
      <c r="H41" s="62">
        <v>60</v>
      </c>
      <c r="I41" s="42">
        <v>1000000000</v>
      </c>
      <c r="J41" s="38">
        <v>48</v>
      </c>
      <c r="K41" s="42">
        <v>624000000</v>
      </c>
      <c r="L41" s="43">
        <v>12</v>
      </c>
      <c r="M41" s="43">
        <v>206000000</v>
      </c>
      <c r="N41" s="43">
        <v>3</v>
      </c>
      <c r="O41" s="43">
        <v>35140500</v>
      </c>
      <c r="P41" s="42">
        <v>3</v>
      </c>
      <c r="Q41" s="42">
        <v>41957000</v>
      </c>
      <c r="R41" s="38">
        <v>3</v>
      </c>
      <c r="S41" s="42">
        <v>34505500</v>
      </c>
      <c r="T41" s="38">
        <v>3</v>
      </c>
      <c r="U41" s="42">
        <v>76087500</v>
      </c>
      <c r="V41" s="39">
        <f t="shared" si="45"/>
        <v>12</v>
      </c>
      <c r="W41" s="43">
        <f t="shared" si="46"/>
        <v>187690500</v>
      </c>
      <c r="X41" s="44">
        <f t="shared" si="51"/>
        <v>1</v>
      </c>
      <c r="Y41" s="44">
        <f t="shared" si="51"/>
        <v>0.91111893203883498</v>
      </c>
      <c r="Z41" s="42">
        <f t="shared" si="47"/>
        <v>60</v>
      </c>
      <c r="AA41" s="42">
        <f>K41+W41</f>
        <v>811690500</v>
      </c>
      <c r="AB41" s="45">
        <f>Z41/H41*100%</f>
        <v>1</v>
      </c>
      <c r="AC41" s="45">
        <f t="shared" ref="AC41" si="56">SUM(AA41/I41*100%)</f>
        <v>0.81169049999999998</v>
      </c>
      <c r="AD41" s="46" t="s">
        <v>220</v>
      </c>
      <c r="AE41" s="38"/>
      <c r="AF41" s="47" t="s">
        <v>28</v>
      </c>
      <c r="AG41" s="38"/>
      <c r="AH41" s="38"/>
      <c r="AI41" s="38"/>
      <c r="AJ41" s="38"/>
      <c r="AK41" s="38"/>
      <c r="AL41" s="38"/>
      <c r="AM41" s="38"/>
      <c r="AN41" s="38"/>
      <c r="AO41" s="38"/>
      <c r="AP41" s="142">
        <f t="shared" ref="AP41" si="57">O41+Q41</f>
        <v>77097500</v>
      </c>
      <c r="AQ41" s="141">
        <v>111603000</v>
      </c>
      <c r="AR41" s="142">
        <f t="shared" ref="AR41" si="58">AQ41-AP41</f>
        <v>34505500</v>
      </c>
      <c r="AS41" s="142"/>
      <c r="AT41" s="142">
        <f t="shared" si="54"/>
        <v>111603000</v>
      </c>
      <c r="AU41" s="142">
        <v>187690500</v>
      </c>
      <c r="AV41" s="142">
        <f t="shared" si="55"/>
        <v>76087500</v>
      </c>
      <c r="AW41" s="48"/>
      <c r="AX41" s="48"/>
      <c r="AY41" s="49"/>
      <c r="AZ41" s="49"/>
      <c r="BA41" s="49">
        <f t="shared" si="49"/>
        <v>0</v>
      </c>
      <c r="BB41" s="50">
        <f t="shared" si="50"/>
        <v>18309500</v>
      </c>
    </row>
    <row r="42" spans="1:55" s="51" customFormat="1" ht="49.5" x14ac:dyDescent="0.25">
      <c r="A42" s="38"/>
      <c r="B42" s="39">
        <v>9</v>
      </c>
      <c r="C42" s="39">
        <v>9</v>
      </c>
      <c r="D42" s="39">
        <v>5</v>
      </c>
      <c r="E42" s="40">
        <v>0</v>
      </c>
      <c r="F42" s="41" t="s">
        <v>301</v>
      </c>
      <c r="G42" s="41" t="s">
        <v>302</v>
      </c>
      <c r="H42" s="62">
        <v>1</v>
      </c>
      <c r="I42" s="42">
        <v>496000000</v>
      </c>
      <c r="J42" s="38">
        <v>0</v>
      </c>
      <c r="K42" s="42">
        <v>0</v>
      </c>
      <c r="L42" s="43">
        <v>1</v>
      </c>
      <c r="M42" s="43">
        <v>496000000</v>
      </c>
      <c r="N42" s="43">
        <v>0</v>
      </c>
      <c r="O42" s="43">
        <v>0</v>
      </c>
      <c r="P42" s="42">
        <v>0</v>
      </c>
      <c r="Q42" s="42">
        <v>0</v>
      </c>
      <c r="R42" s="42">
        <v>0</v>
      </c>
      <c r="S42" s="42">
        <v>0</v>
      </c>
      <c r="T42" s="38">
        <v>1</v>
      </c>
      <c r="U42" s="42">
        <v>382599600</v>
      </c>
      <c r="V42" s="39">
        <f t="shared" si="30"/>
        <v>1</v>
      </c>
      <c r="W42" s="43">
        <f t="shared" si="30"/>
        <v>382599600</v>
      </c>
      <c r="X42" s="44">
        <f t="shared" si="51"/>
        <v>1</v>
      </c>
      <c r="Y42" s="44">
        <f t="shared" si="51"/>
        <v>0.77137016129032254</v>
      </c>
      <c r="Z42" s="42">
        <f t="shared" ref="Z42" si="59">J42+V42</f>
        <v>1</v>
      </c>
      <c r="AA42" s="42">
        <f>K42+W42</f>
        <v>382599600</v>
      </c>
      <c r="AB42" s="45">
        <f>Z42/H42*100%</f>
        <v>1</v>
      </c>
      <c r="AC42" s="45">
        <f t="shared" ref="AC42" si="60">SUM(AA42/I42*100%)</f>
        <v>0.77137016129032254</v>
      </c>
      <c r="AD42" s="46" t="s">
        <v>220</v>
      </c>
      <c r="AE42" s="38"/>
      <c r="AF42" s="47" t="s">
        <v>28</v>
      </c>
      <c r="AG42" s="38"/>
      <c r="AH42" s="38"/>
      <c r="AI42" s="38"/>
      <c r="AJ42" s="38"/>
      <c r="AK42" s="38"/>
      <c r="AL42" s="38"/>
      <c r="AM42" s="38"/>
      <c r="AN42" s="38"/>
      <c r="AO42" s="38"/>
      <c r="AP42" s="142">
        <f t="shared" si="52"/>
        <v>0</v>
      </c>
      <c r="AQ42" s="141">
        <v>111603000</v>
      </c>
      <c r="AR42" s="142">
        <f t="shared" si="53"/>
        <v>111603000</v>
      </c>
      <c r="AS42" s="142"/>
      <c r="AT42" s="142">
        <f t="shared" si="54"/>
        <v>0</v>
      </c>
      <c r="AU42" s="142">
        <v>382599600</v>
      </c>
      <c r="AV42" s="142">
        <f t="shared" si="55"/>
        <v>382599600</v>
      </c>
      <c r="AW42" s="48"/>
      <c r="AX42" s="48"/>
      <c r="AY42" s="49"/>
      <c r="AZ42" s="49"/>
      <c r="BA42" s="49">
        <f t="shared" si="33"/>
        <v>0</v>
      </c>
      <c r="BB42" s="50">
        <f t="shared" si="34"/>
        <v>113400400</v>
      </c>
    </row>
    <row r="43" spans="1:55" x14ac:dyDescent="0.25">
      <c r="A43" s="57"/>
      <c r="B43" s="58"/>
      <c r="C43" s="58"/>
      <c r="D43" s="58"/>
      <c r="E43" s="59"/>
      <c r="F43" s="160" t="s">
        <v>59</v>
      </c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2"/>
      <c r="X43" s="60">
        <f>AVERAGE(X33:X34,X39:X42)</f>
        <v>1</v>
      </c>
      <c r="Y43" s="60">
        <f>AVERAGE(Y33:Y34,Y39:Y42)</f>
        <v>0.91123514831882557</v>
      </c>
      <c r="Z43" s="61"/>
      <c r="AA43" s="62"/>
      <c r="AB43" s="63">
        <f>SUM(AB30:AB42)/10</f>
        <v>1.2238709677419355</v>
      </c>
      <c r="AC43" s="63">
        <f>SUM(AC30:AC42)/10</f>
        <v>1.8650321051990175</v>
      </c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146"/>
      <c r="AQ43" s="145"/>
      <c r="AR43" s="146"/>
      <c r="AS43" s="146"/>
      <c r="AT43" s="146"/>
      <c r="AU43" s="146"/>
      <c r="AV43" s="146"/>
      <c r="AW43" s="64"/>
      <c r="AX43" s="64"/>
    </row>
    <row r="44" spans="1:55" s="51" customFormat="1" x14ac:dyDescent="0.25">
      <c r="A44" s="38"/>
      <c r="B44" s="39"/>
      <c r="C44" s="39"/>
      <c r="D44" s="39"/>
      <c r="E44" s="40"/>
      <c r="F44" s="103"/>
      <c r="G44" s="104"/>
      <c r="H44" s="106"/>
      <c r="I44" s="106"/>
      <c r="J44" s="105"/>
      <c r="K44" s="106"/>
      <c r="L44" s="108"/>
      <c r="M44" s="108"/>
      <c r="N44" s="108"/>
      <c r="O44" s="108"/>
      <c r="P44" s="106"/>
      <c r="Q44" s="106"/>
      <c r="R44" s="105"/>
      <c r="S44" s="106"/>
      <c r="T44" s="105"/>
      <c r="U44" s="106"/>
      <c r="V44" s="107"/>
      <c r="W44" s="109"/>
      <c r="X44" s="44"/>
      <c r="Y44" s="44"/>
      <c r="Z44" s="42"/>
      <c r="AA44" s="42"/>
      <c r="AB44" s="45"/>
      <c r="AC44" s="45"/>
      <c r="AD44" s="46"/>
      <c r="AE44" s="38"/>
      <c r="AF44" s="47"/>
      <c r="AG44" s="38"/>
      <c r="AH44" s="38"/>
      <c r="AI44" s="38"/>
      <c r="AJ44" s="38"/>
      <c r="AK44" s="38"/>
      <c r="AL44" s="38"/>
      <c r="AM44" s="38"/>
      <c r="AN44" s="38"/>
      <c r="AO44" s="38"/>
      <c r="AP44" s="143"/>
      <c r="AQ44" s="141"/>
      <c r="AR44" s="143"/>
      <c r="AS44" s="143"/>
      <c r="AT44" s="143"/>
      <c r="AU44" s="143"/>
      <c r="AV44" s="143"/>
      <c r="AW44" s="48"/>
      <c r="AX44" s="48"/>
      <c r="AY44" s="49"/>
      <c r="AZ44" s="49"/>
      <c r="BA44" s="49"/>
      <c r="BB44" s="50"/>
    </row>
    <row r="45" spans="1:55" s="37" customFormat="1" ht="33" x14ac:dyDescent="0.25">
      <c r="A45" s="32"/>
      <c r="B45" s="23">
        <v>0</v>
      </c>
      <c r="C45" s="23">
        <v>2</v>
      </c>
      <c r="D45" s="23"/>
      <c r="E45" s="24"/>
      <c r="F45" s="25" t="s">
        <v>230</v>
      </c>
      <c r="G45" s="25" t="s">
        <v>231</v>
      </c>
      <c r="H45" s="26">
        <f t="shared" ref="H45:O45" si="61">SUM(H46:H47)</f>
        <v>8</v>
      </c>
      <c r="I45" s="26">
        <f t="shared" si="61"/>
        <v>207265000</v>
      </c>
      <c r="J45" s="26">
        <f t="shared" si="61"/>
        <v>0</v>
      </c>
      <c r="K45" s="26">
        <f t="shared" si="61"/>
        <v>0</v>
      </c>
      <c r="L45" s="26">
        <f t="shared" si="61"/>
        <v>8</v>
      </c>
      <c r="M45" s="26">
        <f>SUM(M46:M47)</f>
        <v>221265000</v>
      </c>
      <c r="N45" s="26">
        <f t="shared" si="61"/>
        <v>0</v>
      </c>
      <c r="O45" s="26">
        <f t="shared" si="61"/>
        <v>13762800</v>
      </c>
      <c r="P45" s="26">
        <f t="shared" ref="P45:U45" si="62">SUM(P46:P47)</f>
        <v>2</v>
      </c>
      <c r="Q45" s="26">
        <f t="shared" si="62"/>
        <v>39375000</v>
      </c>
      <c r="R45" s="26">
        <f t="shared" si="62"/>
        <v>4</v>
      </c>
      <c r="S45" s="26">
        <f t="shared" si="62"/>
        <v>11800000</v>
      </c>
      <c r="T45" s="26">
        <f t="shared" si="62"/>
        <v>2</v>
      </c>
      <c r="U45" s="68">
        <f t="shared" si="62"/>
        <v>98893100</v>
      </c>
      <c r="V45" s="26">
        <f>N45+P45+R45+T45</f>
        <v>8</v>
      </c>
      <c r="W45" s="26">
        <f>O45+Q45+S45+U45</f>
        <v>163830900</v>
      </c>
      <c r="X45" s="29">
        <f t="shared" ref="X45:Y47" si="63">V45/L45*100%</f>
        <v>1</v>
      </c>
      <c r="Y45" s="29">
        <f t="shared" si="63"/>
        <v>0.74042844552911669</v>
      </c>
      <c r="Z45" s="26">
        <f>SUM(Z46:Z47)</f>
        <v>8</v>
      </c>
      <c r="AA45" s="26">
        <f>SUM(AA46:AA47)</f>
        <v>163830900</v>
      </c>
      <c r="AB45" s="30">
        <f>Z45/H45*100%</f>
        <v>1</v>
      </c>
      <c r="AC45" s="30">
        <f>SUM(AA45/I45*100%)</f>
        <v>0.79044170506356592</v>
      </c>
      <c r="AD45" s="31" t="s">
        <v>220</v>
      </c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140"/>
      <c r="AQ45" s="139"/>
      <c r="AR45" s="140"/>
      <c r="AS45" s="140"/>
      <c r="AT45" s="140"/>
      <c r="AU45" s="140"/>
      <c r="AV45" s="140"/>
      <c r="AW45" s="33"/>
      <c r="AX45" s="33"/>
      <c r="AY45" s="34"/>
      <c r="AZ45" s="34"/>
      <c r="BA45" s="34"/>
      <c r="BB45" s="35">
        <f>M45-W45</f>
        <v>57434100</v>
      </c>
      <c r="BC45" s="36">
        <f t="shared" ref="BC45" si="64">100%-Y45</f>
        <v>0.25957155447088331</v>
      </c>
    </row>
    <row r="46" spans="1:55" s="51" customFormat="1" ht="33" x14ac:dyDescent="0.25">
      <c r="A46" s="38"/>
      <c r="B46" s="39">
        <v>0</v>
      </c>
      <c r="C46" s="39">
        <v>5</v>
      </c>
      <c r="D46" s="39">
        <v>0</v>
      </c>
      <c r="E46" s="40">
        <v>0</v>
      </c>
      <c r="F46" s="41" t="s">
        <v>232</v>
      </c>
      <c r="G46" s="41" t="s">
        <v>285</v>
      </c>
      <c r="H46" s="39">
        <v>3</v>
      </c>
      <c r="I46" s="43">
        <v>145815000</v>
      </c>
      <c r="J46" s="38">
        <v>0</v>
      </c>
      <c r="K46" s="42">
        <v>0</v>
      </c>
      <c r="L46" s="39">
        <v>3</v>
      </c>
      <c r="M46" s="43">
        <v>159815000</v>
      </c>
      <c r="N46" s="43">
        <v>0</v>
      </c>
      <c r="O46" s="43">
        <v>12630000</v>
      </c>
      <c r="P46" s="69">
        <v>2</v>
      </c>
      <c r="Q46" s="42">
        <v>32575000</v>
      </c>
      <c r="R46" s="38"/>
      <c r="S46" s="42">
        <v>0</v>
      </c>
      <c r="T46" s="38">
        <v>1</v>
      </c>
      <c r="U46" s="42">
        <v>66891400</v>
      </c>
      <c r="V46" s="39">
        <f t="shared" ref="V46" si="65">N46+P46+R46+T46</f>
        <v>3</v>
      </c>
      <c r="W46" s="43">
        <f t="shared" ref="W46:W47" si="66">O46+Q46+S46+U46</f>
        <v>112096400</v>
      </c>
      <c r="X46" s="44">
        <f t="shared" si="63"/>
        <v>1</v>
      </c>
      <c r="Y46" s="44">
        <f t="shared" si="63"/>
        <v>0.7014135093702093</v>
      </c>
      <c r="Z46" s="42">
        <f>J46+V46</f>
        <v>3</v>
      </c>
      <c r="AA46" s="42">
        <f>K46+W46</f>
        <v>112096400</v>
      </c>
      <c r="AB46" s="45">
        <f t="shared" ref="AB46:AB47" si="67">Z46/H46*100%</f>
        <v>1</v>
      </c>
      <c r="AC46" s="45">
        <f t="shared" ref="AC46" si="68">SUM(AA46/I46*100%)</f>
        <v>0.76875767239310089</v>
      </c>
      <c r="AD46" s="46" t="s">
        <v>220</v>
      </c>
      <c r="AE46" s="38"/>
      <c r="AF46" s="47" t="s">
        <v>28</v>
      </c>
      <c r="AG46" s="38"/>
      <c r="AH46" s="38"/>
      <c r="AI46" s="38"/>
      <c r="AJ46" s="38"/>
      <c r="AK46" s="38"/>
      <c r="AL46" s="38"/>
      <c r="AM46" s="38"/>
      <c r="AN46" s="38"/>
      <c r="AO46" s="38"/>
      <c r="AP46" s="142">
        <f>O46+Q46</f>
        <v>45205000</v>
      </c>
      <c r="AQ46" s="141">
        <v>45205000</v>
      </c>
      <c r="AR46" s="142">
        <f t="shared" ref="AR46:AR47" si="69">AQ46-AP46</f>
        <v>0</v>
      </c>
      <c r="AS46" s="142"/>
      <c r="AT46" s="142">
        <f t="shared" ref="AT46:AT47" si="70">O46+Q46+S46</f>
        <v>45205000</v>
      </c>
      <c r="AU46" s="142">
        <v>112096400</v>
      </c>
      <c r="AV46" s="142">
        <f t="shared" ref="AV46:AV47" si="71">AU46-AT46</f>
        <v>66891400</v>
      </c>
      <c r="AW46" s="48"/>
      <c r="AX46" s="48"/>
      <c r="AY46" s="49"/>
      <c r="AZ46" s="49"/>
      <c r="BA46" s="49">
        <f t="shared" ref="BA46:BA47" si="72">AZ46-AY46</f>
        <v>0</v>
      </c>
      <c r="BB46" s="50">
        <f t="shared" ref="BB46:BB47" si="73">M46-W46</f>
        <v>47718600</v>
      </c>
    </row>
    <row r="47" spans="1:55" s="51" customFormat="1" ht="25.5" customHeight="1" x14ac:dyDescent="0.25">
      <c r="A47" s="38"/>
      <c r="B47" s="39">
        <v>2</v>
      </c>
      <c r="C47" s="39">
        <v>2</v>
      </c>
      <c r="D47" s="39">
        <v>0</v>
      </c>
      <c r="E47" s="40">
        <v>0</v>
      </c>
      <c r="F47" s="41" t="s">
        <v>233</v>
      </c>
      <c r="G47" s="41" t="s">
        <v>286</v>
      </c>
      <c r="H47" s="39">
        <v>5</v>
      </c>
      <c r="I47" s="43">
        <v>61450000</v>
      </c>
      <c r="J47" s="38">
        <v>0</v>
      </c>
      <c r="K47" s="42">
        <v>0</v>
      </c>
      <c r="L47" s="39">
        <v>5</v>
      </c>
      <c r="M47" s="43">
        <v>61450000</v>
      </c>
      <c r="N47" s="43">
        <v>0</v>
      </c>
      <c r="O47" s="43">
        <v>1132800</v>
      </c>
      <c r="P47" s="69">
        <v>0</v>
      </c>
      <c r="Q47" s="42">
        <v>6800000</v>
      </c>
      <c r="R47" s="38">
        <v>4</v>
      </c>
      <c r="S47" s="42">
        <v>11800000</v>
      </c>
      <c r="T47" s="38">
        <v>1</v>
      </c>
      <c r="U47" s="42">
        <v>32001700</v>
      </c>
      <c r="V47" s="43">
        <f>N47+P47+R47+T47</f>
        <v>5</v>
      </c>
      <c r="W47" s="43">
        <f t="shared" si="66"/>
        <v>51734500</v>
      </c>
      <c r="X47" s="44">
        <f t="shared" si="63"/>
        <v>1</v>
      </c>
      <c r="Y47" s="44">
        <f t="shared" si="63"/>
        <v>0.84189585028478442</v>
      </c>
      <c r="Z47" s="42">
        <f t="shared" ref="Z47" si="74">J47+V47</f>
        <v>5</v>
      </c>
      <c r="AA47" s="42">
        <f>K47+W47</f>
        <v>51734500</v>
      </c>
      <c r="AB47" s="45">
        <f t="shared" si="67"/>
        <v>1</v>
      </c>
      <c r="AC47" s="45">
        <f>SUM(AA47/I47*100%)</f>
        <v>0.84189585028478442</v>
      </c>
      <c r="AD47" s="46" t="s">
        <v>220</v>
      </c>
      <c r="AE47" s="38"/>
      <c r="AF47" s="47"/>
      <c r="AG47" s="38"/>
      <c r="AH47" s="38"/>
      <c r="AI47" s="38"/>
      <c r="AJ47" s="38"/>
      <c r="AK47" s="38"/>
      <c r="AL47" s="38"/>
      <c r="AM47" s="38"/>
      <c r="AN47" s="38"/>
      <c r="AO47" s="38"/>
      <c r="AP47" s="142">
        <f t="shared" ref="AP47" si="75">O47+Q47</f>
        <v>7932800</v>
      </c>
      <c r="AQ47" s="141">
        <v>19732800</v>
      </c>
      <c r="AR47" s="142">
        <f t="shared" si="69"/>
        <v>11800000</v>
      </c>
      <c r="AS47" s="142"/>
      <c r="AT47" s="142">
        <f t="shared" si="70"/>
        <v>19732800</v>
      </c>
      <c r="AU47" s="142">
        <v>51734500</v>
      </c>
      <c r="AV47" s="142">
        <f t="shared" si="71"/>
        <v>32001700</v>
      </c>
      <c r="AW47" s="48"/>
      <c r="AX47" s="48"/>
      <c r="AY47" s="49"/>
      <c r="AZ47" s="49"/>
      <c r="BA47" s="49">
        <f t="shared" si="72"/>
        <v>0</v>
      </c>
      <c r="BB47" s="50">
        <f t="shared" si="73"/>
        <v>9715500</v>
      </c>
    </row>
    <row r="48" spans="1:55" x14ac:dyDescent="0.25">
      <c r="A48" s="57"/>
      <c r="B48" s="58"/>
      <c r="C48" s="58"/>
      <c r="D48" s="58"/>
      <c r="E48" s="59"/>
      <c r="F48" s="160" t="s">
        <v>59</v>
      </c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2"/>
      <c r="X48" s="60">
        <f>AVERAGE(X46,X47)</f>
        <v>1</v>
      </c>
      <c r="Y48" s="60">
        <f>AVERAGE(Y46,Y47)</f>
        <v>0.7716546798274968</v>
      </c>
      <c r="Z48" s="61"/>
      <c r="AA48" s="62"/>
      <c r="AB48" s="63">
        <f>SUM(AB46:AB47)/2</f>
        <v>1</v>
      </c>
      <c r="AC48" s="63">
        <f>SUM(AC46:AC47)/2</f>
        <v>0.80532676133894265</v>
      </c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146"/>
      <c r="AQ48" s="145"/>
      <c r="AR48" s="146"/>
      <c r="AS48" s="146"/>
      <c r="AT48" s="146"/>
      <c r="AU48" s="146"/>
      <c r="AV48" s="146"/>
      <c r="AW48" s="64"/>
      <c r="AX48" s="64"/>
    </row>
    <row r="49" spans="1:55" x14ac:dyDescent="0.25">
      <c r="A49" s="57"/>
      <c r="B49" s="58"/>
      <c r="C49" s="58"/>
      <c r="D49" s="58"/>
      <c r="E49" s="59"/>
      <c r="F49" s="160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2"/>
      <c r="X49" s="60"/>
      <c r="Y49" s="60"/>
      <c r="Z49" s="61"/>
      <c r="AA49" s="62"/>
      <c r="AB49" s="63"/>
      <c r="AC49" s="63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146"/>
      <c r="AQ49" s="145"/>
      <c r="AR49" s="146"/>
      <c r="AS49" s="146"/>
      <c r="AT49" s="146"/>
      <c r="AU49" s="146"/>
      <c r="AV49" s="146"/>
      <c r="AW49" s="64"/>
      <c r="AX49" s="64"/>
    </row>
    <row r="50" spans="1:55" ht="24.75" x14ac:dyDescent="0.25">
      <c r="A50" s="57"/>
      <c r="B50" s="57"/>
      <c r="C50" s="57"/>
      <c r="D50" s="57"/>
      <c r="E50" s="57"/>
      <c r="F50" s="70" t="s">
        <v>21</v>
      </c>
      <c r="G50" s="57"/>
      <c r="H50" s="57"/>
      <c r="I50" s="62"/>
      <c r="J50" s="57"/>
      <c r="K50" s="62"/>
      <c r="L50" s="58"/>
      <c r="M50" s="71"/>
      <c r="N50" s="58"/>
      <c r="O50" s="71"/>
      <c r="P50" s="57"/>
      <c r="Q50" s="62"/>
      <c r="R50" s="57"/>
      <c r="S50" s="62"/>
      <c r="T50" s="57"/>
      <c r="U50" s="62"/>
      <c r="V50" s="71"/>
      <c r="W50" s="71">
        <f>O50+Q50+S50+U50</f>
        <v>0</v>
      </c>
      <c r="X50" s="60"/>
      <c r="Y50" s="60"/>
      <c r="Z50" s="62">
        <f t="shared" si="3"/>
        <v>0</v>
      </c>
      <c r="AA50" s="62">
        <f t="shared" si="3"/>
        <v>0</v>
      </c>
      <c r="AB50" s="63">
        <v>0</v>
      </c>
      <c r="AC50" s="63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146"/>
      <c r="AQ50" s="145"/>
      <c r="AR50" s="146"/>
      <c r="AS50" s="146"/>
      <c r="AT50" s="146"/>
      <c r="AU50" s="146"/>
      <c r="AV50" s="146"/>
      <c r="AW50" s="64"/>
      <c r="AX50" s="64"/>
    </row>
    <row r="51" spans="1:55" s="37" customFormat="1" ht="33" x14ac:dyDescent="0.25">
      <c r="A51" s="32"/>
      <c r="B51" s="23">
        <v>0</v>
      </c>
      <c r="C51" s="23">
        <v>3</v>
      </c>
      <c r="D51" s="23"/>
      <c r="E51" s="24"/>
      <c r="F51" s="25" t="s">
        <v>77</v>
      </c>
      <c r="G51" s="72" t="s">
        <v>78</v>
      </c>
      <c r="H51" s="26">
        <f>SUM(H52:H60)</f>
        <v>1554</v>
      </c>
      <c r="I51" s="26">
        <f>SUM(I52:I60)</f>
        <v>3075598280</v>
      </c>
      <c r="J51" s="26">
        <f t="shared" ref="J51:L51" si="76">SUM(J52:J60)</f>
        <v>1051</v>
      </c>
      <c r="K51" s="26">
        <f t="shared" si="76"/>
        <v>2405398144</v>
      </c>
      <c r="L51" s="26">
        <f t="shared" si="76"/>
        <v>206</v>
      </c>
      <c r="M51" s="26">
        <f>SUM(M52:M60)</f>
        <v>256010000</v>
      </c>
      <c r="N51" s="26">
        <f t="shared" ref="N51:U51" si="77">SUM(N52:N60)</f>
        <v>3</v>
      </c>
      <c r="O51" s="26">
        <f t="shared" si="77"/>
        <v>21468800</v>
      </c>
      <c r="P51" s="26">
        <f t="shared" si="77"/>
        <v>105</v>
      </c>
      <c r="Q51" s="26">
        <f t="shared" si="77"/>
        <v>50114140</v>
      </c>
      <c r="R51" s="26">
        <f t="shared" si="77"/>
        <v>199</v>
      </c>
      <c r="S51" s="26">
        <f t="shared" si="77"/>
        <v>58221600</v>
      </c>
      <c r="T51" s="26">
        <f t="shared" si="77"/>
        <v>3</v>
      </c>
      <c r="U51" s="26">
        <f t="shared" si="77"/>
        <v>84788810</v>
      </c>
      <c r="V51" s="26">
        <f>N51+P51+R51+T51</f>
        <v>310</v>
      </c>
      <c r="W51" s="26">
        <f>O51+Q51+S51+U51</f>
        <v>214593350</v>
      </c>
      <c r="X51" s="29">
        <f>V51/L51*100%</f>
        <v>1.5048543689320388</v>
      </c>
      <c r="Y51" s="29">
        <f>W51/M51*100%</f>
        <v>0.83822253036990746</v>
      </c>
      <c r="Z51" s="32">
        <f t="shared" si="3"/>
        <v>1361</v>
      </c>
      <c r="AA51" s="28">
        <f t="shared" si="3"/>
        <v>2619991494</v>
      </c>
      <c r="AB51" s="30">
        <f t="shared" ref="AB51:AB60" si="78">Z51/H51*100%</f>
        <v>0.87580437580437576</v>
      </c>
      <c r="AC51" s="30">
        <f>SUM(AA51/I51*100%)</f>
        <v>0.85186401326768857</v>
      </c>
      <c r="AD51" s="31" t="s">
        <v>220</v>
      </c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140"/>
      <c r="AQ51" s="139"/>
      <c r="AR51" s="140"/>
      <c r="AS51" s="140"/>
      <c r="AT51" s="140"/>
      <c r="AU51" s="140"/>
      <c r="AV51" s="140"/>
      <c r="AW51" s="33"/>
      <c r="AX51" s="33"/>
      <c r="AY51" s="34"/>
      <c r="AZ51" s="34"/>
      <c r="BA51" s="34"/>
      <c r="BB51" s="35">
        <f>M51-W51</f>
        <v>41416650</v>
      </c>
      <c r="BC51" s="36">
        <f t="shared" ref="BC51" si="79">100%-Y51</f>
        <v>0.16177746963009254</v>
      </c>
    </row>
    <row r="52" spans="1:55" s="51" customFormat="1" ht="24.75" x14ac:dyDescent="0.25">
      <c r="A52" s="38"/>
      <c r="B52" s="39">
        <v>0</v>
      </c>
      <c r="C52" s="39">
        <v>2</v>
      </c>
      <c r="D52" s="39">
        <v>0</v>
      </c>
      <c r="E52" s="40">
        <v>0</v>
      </c>
      <c r="F52" s="41" t="s">
        <v>79</v>
      </c>
      <c r="G52" s="73" t="s">
        <v>80</v>
      </c>
      <c r="H52" s="38">
        <v>259</v>
      </c>
      <c r="I52" s="42">
        <v>174400000</v>
      </c>
      <c r="J52" s="38">
        <v>180</v>
      </c>
      <c r="K52" s="42">
        <v>127440000</v>
      </c>
      <c r="L52" s="39">
        <v>0</v>
      </c>
      <c r="M52" s="43">
        <v>0</v>
      </c>
      <c r="N52" s="43"/>
      <c r="O52" s="43"/>
      <c r="P52" s="38"/>
      <c r="Q52" s="42"/>
      <c r="R52" s="38"/>
      <c r="S52" s="42"/>
      <c r="T52" s="38"/>
      <c r="U52" s="42"/>
      <c r="V52" s="39">
        <f t="shared" ref="V52:W60" si="80">N52+P52+R52+T52</f>
        <v>0</v>
      </c>
      <c r="W52" s="43">
        <f t="shared" si="80"/>
        <v>0</v>
      </c>
      <c r="X52" s="44">
        <v>0</v>
      </c>
      <c r="Y52" s="44">
        <v>0</v>
      </c>
      <c r="Z52" s="38">
        <f t="shared" si="3"/>
        <v>180</v>
      </c>
      <c r="AA52" s="42">
        <f t="shared" si="3"/>
        <v>127440000</v>
      </c>
      <c r="AB52" s="45">
        <f t="shared" si="78"/>
        <v>0.69498069498069504</v>
      </c>
      <c r="AC52" s="45">
        <f t="shared" ref="AC52:AC60" si="81">SUM(AA52/I52*100%)</f>
        <v>0.73073394495412847</v>
      </c>
      <c r="AD52" s="46" t="s">
        <v>220</v>
      </c>
      <c r="AE52" s="38"/>
      <c r="AF52" s="47" t="s">
        <v>28</v>
      </c>
      <c r="AG52" s="38"/>
      <c r="AH52" s="38"/>
      <c r="AI52" s="38"/>
      <c r="AJ52" s="38"/>
      <c r="AK52" s="38"/>
      <c r="AL52" s="38"/>
      <c r="AM52" s="38"/>
      <c r="AN52" s="38"/>
      <c r="AO52" s="38"/>
      <c r="AP52" s="143"/>
      <c r="AQ52" s="141"/>
      <c r="AR52" s="143"/>
      <c r="AS52" s="143"/>
      <c r="AT52" s="143"/>
      <c r="AU52" s="143"/>
      <c r="AV52" s="143"/>
      <c r="AW52" s="48"/>
      <c r="AX52" s="48"/>
      <c r="AY52" s="49"/>
      <c r="AZ52" s="49"/>
      <c r="BA52" s="49">
        <f t="shared" ref="BA52:BA60" si="82">AZ52-AY52</f>
        <v>0</v>
      </c>
      <c r="BB52" s="50">
        <f t="shared" ref="BB52:BB60" si="83">M52-W52</f>
        <v>0</v>
      </c>
    </row>
    <row r="53" spans="1:55" s="51" customFormat="1" ht="24.75" x14ac:dyDescent="0.25">
      <c r="A53" s="38"/>
      <c r="B53" s="39">
        <v>0</v>
      </c>
      <c r="C53" s="39">
        <v>5</v>
      </c>
      <c r="D53" s="39">
        <v>0</v>
      </c>
      <c r="E53" s="40">
        <v>0</v>
      </c>
      <c r="F53" s="41" t="s">
        <v>81</v>
      </c>
      <c r="G53" s="73" t="s">
        <v>82</v>
      </c>
      <c r="H53" s="38">
        <v>180</v>
      </c>
      <c r="I53" s="42">
        <v>111740500</v>
      </c>
      <c r="J53" s="38">
        <v>180</v>
      </c>
      <c r="K53" s="42">
        <v>111740500</v>
      </c>
      <c r="L53" s="39">
        <v>0</v>
      </c>
      <c r="M53" s="43">
        <v>0</v>
      </c>
      <c r="N53" s="43"/>
      <c r="O53" s="43"/>
      <c r="P53" s="38"/>
      <c r="Q53" s="42"/>
      <c r="R53" s="38"/>
      <c r="S53" s="42"/>
      <c r="T53" s="38"/>
      <c r="U53" s="42"/>
      <c r="V53" s="39">
        <f t="shared" si="80"/>
        <v>0</v>
      </c>
      <c r="W53" s="43">
        <f t="shared" si="80"/>
        <v>0</v>
      </c>
      <c r="X53" s="44">
        <v>0</v>
      </c>
      <c r="Y53" s="44">
        <v>0</v>
      </c>
      <c r="Z53" s="38">
        <f t="shared" si="3"/>
        <v>180</v>
      </c>
      <c r="AA53" s="42">
        <f t="shared" si="3"/>
        <v>111740500</v>
      </c>
      <c r="AB53" s="45">
        <f t="shared" si="78"/>
        <v>1</v>
      </c>
      <c r="AC53" s="45">
        <f t="shared" si="81"/>
        <v>1</v>
      </c>
      <c r="AD53" s="46" t="s">
        <v>220</v>
      </c>
      <c r="AE53" s="38"/>
      <c r="AF53" s="47" t="s">
        <v>28</v>
      </c>
      <c r="AG53" s="38"/>
      <c r="AH53" s="38"/>
      <c r="AI53" s="38"/>
      <c r="AJ53" s="38"/>
      <c r="AK53" s="38"/>
      <c r="AL53" s="38"/>
      <c r="AM53" s="38"/>
      <c r="AN53" s="38"/>
      <c r="AO53" s="38"/>
      <c r="AP53" s="143"/>
      <c r="AQ53" s="141"/>
      <c r="AR53" s="143"/>
      <c r="AS53" s="143"/>
      <c r="AT53" s="143"/>
      <c r="AU53" s="143"/>
      <c r="AV53" s="143"/>
      <c r="AW53" s="48"/>
      <c r="AX53" s="48"/>
      <c r="AY53" s="49"/>
      <c r="AZ53" s="49"/>
      <c r="BA53" s="49">
        <f t="shared" si="82"/>
        <v>0</v>
      </c>
      <c r="BB53" s="50">
        <f t="shared" si="83"/>
        <v>0</v>
      </c>
    </row>
    <row r="54" spans="1:55" s="51" customFormat="1" ht="49.5" x14ac:dyDescent="0.25">
      <c r="A54" s="38"/>
      <c r="B54" s="39">
        <v>1</v>
      </c>
      <c r="C54" s="39">
        <v>7</v>
      </c>
      <c r="D54" s="39">
        <v>0</v>
      </c>
      <c r="E54" s="40">
        <v>0</v>
      </c>
      <c r="F54" s="74" t="s">
        <v>83</v>
      </c>
      <c r="G54" s="73" t="s">
        <v>84</v>
      </c>
      <c r="H54" s="38">
        <v>47</v>
      </c>
      <c r="I54" s="42">
        <v>849534180</v>
      </c>
      <c r="J54" s="38">
        <v>39</v>
      </c>
      <c r="K54" s="42">
        <v>696265354</v>
      </c>
      <c r="L54" s="39">
        <v>6</v>
      </c>
      <c r="M54" s="43">
        <v>197150000</v>
      </c>
      <c r="N54" s="43">
        <v>3</v>
      </c>
      <c r="O54" s="43">
        <v>21468800</v>
      </c>
      <c r="P54" s="38">
        <v>3</v>
      </c>
      <c r="Q54" s="42">
        <v>28027290</v>
      </c>
      <c r="R54" s="38">
        <v>1</v>
      </c>
      <c r="S54" s="42">
        <v>36462850</v>
      </c>
      <c r="T54" s="38">
        <v>3</v>
      </c>
      <c r="U54" s="42">
        <v>84788810</v>
      </c>
      <c r="V54" s="39">
        <f t="shared" si="80"/>
        <v>10</v>
      </c>
      <c r="W54" s="43">
        <f t="shared" si="80"/>
        <v>170747750</v>
      </c>
      <c r="X54" s="44">
        <f>V54/L54*100%</f>
        <v>1.6666666666666667</v>
      </c>
      <c r="Y54" s="44">
        <f>W54/M54*100%</f>
        <v>0.86608039563783923</v>
      </c>
      <c r="Z54" s="38">
        <f>J54+V54</f>
        <v>49</v>
      </c>
      <c r="AA54" s="42">
        <f t="shared" si="3"/>
        <v>867013104</v>
      </c>
      <c r="AB54" s="45">
        <f t="shared" si="78"/>
        <v>1.0425531914893618</v>
      </c>
      <c r="AC54" s="45">
        <f t="shared" si="81"/>
        <v>1.0205747154281657</v>
      </c>
      <c r="AD54" s="46" t="s">
        <v>220</v>
      </c>
      <c r="AE54" s="38"/>
      <c r="AF54" s="47" t="s">
        <v>28</v>
      </c>
      <c r="AG54" s="38"/>
      <c r="AH54" s="38"/>
      <c r="AI54" s="38"/>
      <c r="AJ54" s="38"/>
      <c r="AK54" s="38"/>
      <c r="AL54" s="38"/>
      <c r="AM54" s="38"/>
      <c r="AN54" s="38"/>
      <c r="AO54" s="38"/>
      <c r="AP54" s="142">
        <f t="shared" ref="AP54" si="84">O54+Q54</f>
        <v>49496090</v>
      </c>
      <c r="AQ54" s="141">
        <v>85958940</v>
      </c>
      <c r="AR54" s="142">
        <f t="shared" ref="AR54:AR55" si="85">AQ54-AP54</f>
        <v>36462850</v>
      </c>
      <c r="AS54" s="142"/>
      <c r="AT54" s="142">
        <f t="shared" ref="AT54:AT55" si="86">O54+Q54+S54</f>
        <v>85958940</v>
      </c>
      <c r="AU54" s="142">
        <v>170747750</v>
      </c>
      <c r="AV54" s="142">
        <f t="shared" ref="AV54" si="87">AU54-AT54</f>
        <v>84788810</v>
      </c>
      <c r="AW54" s="48"/>
      <c r="AX54" s="48"/>
      <c r="AY54" s="49">
        <v>124097180</v>
      </c>
      <c r="AZ54" s="49">
        <v>178621174</v>
      </c>
      <c r="BA54" s="49">
        <f t="shared" si="82"/>
        <v>54523994</v>
      </c>
      <c r="BB54" s="50">
        <f t="shared" si="83"/>
        <v>26402250</v>
      </c>
      <c r="BC54" s="36">
        <f t="shared" ref="BC54" si="88">100%-Y54</f>
        <v>0.13391960436216077</v>
      </c>
    </row>
    <row r="55" spans="1:55" s="51" customFormat="1" ht="33" x14ac:dyDescent="0.25">
      <c r="A55" s="38"/>
      <c r="B55" s="39">
        <v>1</v>
      </c>
      <c r="C55" s="39">
        <v>8</v>
      </c>
      <c r="D55" s="39">
        <v>0</v>
      </c>
      <c r="E55" s="40">
        <v>0</v>
      </c>
      <c r="F55" s="41" t="s">
        <v>85</v>
      </c>
      <c r="G55" s="73" t="s">
        <v>86</v>
      </c>
      <c r="H55" s="38">
        <v>650</v>
      </c>
      <c r="I55" s="42">
        <v>92540000</v>
      </c>
      <c r="J55" s="38">
        <v>300</v>
      </c>
      <c r="K55" s="42">
        <v>32540000</v>
      </c>
      <c r="L55" s="39">
        <v>200</v>
      </c>
      <c r="M55" s="43">
        <v>58860000</v>
      </c>
      <c r="N55" s="43"/>
      <c r="O55" s="43">
        <v>0</v>
      </c>
      <c r="P55" s="38">
        <v>102</v>
      </c>
      <c r="Q55" s="42">
        <v>22086850</v>
      </c>
      <c r="R55" s="38">
        <v>198</v>
      </c>
      <c r="S55" s="42">
        <v>21758750</v>
      </c>
      <c r="T55" s="38"/>
      <c r="U55" s="42">
        <v>0</v>
      </c>
      <c r="V55" s="39">
        <f t="shared" si="80"/>
        <v>300</v>
      </c>
      <c r="W55" s="43">
        <f t="shared" si="80"/>
        <v>43845600</v>
      </c>
      <c r="X55" s="44">
        <f>V55/L55*100%</f>
        <v>1.5</v>
      </c>
      <c r="Y55" s="44">
        <f>W55/M55*100%</f>
        <v>0.74491335372069312</v>
      </c>
      <c r="Z55" s="38">
        <f t="shared" si="3"/>
        <v>600</v>
      </c>
      <c r="AA55" s="42">
        <f t="shared" si="3"/>
        <v>76385600</v>
      </c>
      <c r="AB55" s="45">
        <f t="shared" si="78"/>
        <v>0.92307692307692313</v>
      </c>
      <c r="AC55" s="45">
        <f t="shared" si="81"/>
        <v>0.82543332612924136</v>
      </c>
      <c r="AD55" s="46" t="s">
        <v>220</v>
      </c>
      <c r="AE55" s="38"/>
      <c r="AF55" s="47" t="s">
        <v>28</v>
      </c>
      <c r="AG55" s="38"/>
      <c r="AH55" s="38"/>
      <c r="AI55" s="38"/>
      <c r="AJ55" s="38"/>
      <c r="AK55" s="38"/>
      <c r="AL55" s="38"/>
      <c r="AM55" s="38"/>
      <c r="AN55" s="38"/>
      <c r="AO55" s="38"/>
      <c r="AP55" s="142">
        <f>O55+Q55</f>
        <v>22086850</v>
      </c>
      <c r="AQ55" s="141">
        <v>43845600</v>
      </c>
      <c r="AR55" s="142">
        <f t="shared" si="85"/>
        <v>21758750</v>
      </c>
      <c r="AS55" s="142">
        <f>Q55+S55</f>
        <v>43845600</v>
      </c>
      <c r="AT55" s="142">
        <f t="shared" si="86"/>
        <v>43845600</v>
      </c>
      <c r="AU55" s="142">
        <v>43845600</v>
      </c>
      <c r="AV55" s="142">
        <f>AU55-AT55</f>
        <v>0</v>
      </c>
      <c r="AW55" s="48"/>
      <c r="AX55" s="48"/>
      <c r="AY55" s="49">
        <v>43845600</v>
      </c>
      <c r="AZ55" s="49"/>
      <c r="BA55" s="49">
        <f t="shared" si="82"/>
        <v>-43845600</v>
      </c>
      <c r="BB55" s="50">
        <f t="shared" si="83"/>
        <v>15014400</v>
      </c>
    </row>
    <row r="56" spans="1:55" s="51" customFormat="1" ht="24.75" x14ac:dyDescent="0.25">
      <c r="A56" s="38"/>
      <c r="B56" s="39">
        <v>1</v>
      </c>
      <c r="C56" s="39">
        <v>9</v>
      </c>
      <c r="D56" s="39">
        <v>0</v>
      </c>
      <c r="E56" s="40">
        <v>0</v>
      </c>
      <c r="F56" s="41" t="s">
        <v>87</v>
      </c>
      <c r="G56" s="73" t="s">
        <v>88</v>
      </c>
      <c r="H56" s="38">
        <v>50</v>
      </c>
      <c r="I56" s="42">
        <v>125136000</v>
      </c>
      <c r="J56" s="38">
        <v>50</v>
      </c>
      <c r="K56" s="42">
        <v>125136000</v>
      </c>
      <c r="L56" s="39">
        <v>0</v>
      </c>
      <c r="M56" s="43">
        <v>0</v>
      </c>
      <c r="N56" s="43"/>
      <c r="O56" s="43"/>
      <c r="P56" s="38"/>
      <c r="Q56" s="42"/>
      <c r="R56" s="38"/>
      <c r="S56" s="42"/>
      <c r="T56" s="38"/>
      <c r="U56" s="42"/>
      <c r="V56" s="39">
        <f t="shared" si="80"/>
        <v>0</v>
      </c>
      <c r="W56" s="43">
        <f t="shared" si="80"/>
        <v>0</v>
      </c>
      <c r="X56" s="44">
        <v>0</v>
      </c>
      <c r="Y56" s="44">
        <v>0</v>
      </c>
      <c r="Z56" s="38">
        <f t="shared" si="3"/>
        <v>50</v>
      </c>
      <c r="AA56" s="42">
        <f t="shared" si="3"/>
        <v>125136000</v>
      </c>
      <c r="AB56" s="45">
        <f t="shared" si="78"/>
        <v>1</v>
      </c>
      <c r="AC56" s="45">
        <f t="shared" si="81"/>
        <v>1</v>
      </c>
      <c r="AD56" s="46" t="s">
        <v>220</v>
      </c>
      <c r="AE56" s="38"/>
      <c r="AF56" s="47" t="s">
        <v>28</v>
      </c>
      <c r="AG56" s="38"/>
      <c r="AH56" s="38"/>
      <c r="AI56" s="38"/>
      <c r="AJ56" s="38"/>
      <c r="AK56" s="38"/>
      <c r="AL56" s="38"/>
      <c r="AM56" s="38"/>
      <c r="AN56" s="38"/>
      <c r="AO56" s="38"/>
      <c r="AP56" s="143"/>
      <c r="AQ56" s="141"/>
      <c r="AR56" s="143"/>
      <c r="AS56" s="143"/>
      <c r="AT56" s="143"/>
      <c r="AU56" s="143"/>
      <c r="AV56" s="143"/>
      <c r="AW56" s="48"/>
      <c r="AX56" s="48"/>
      <c r="AY56" s="156">
        <f>AY55-Q55</f>
        <v>21758750</v>
      </c>
      <c r="AZ56" s="49"/>
      <c r="BA56" s="49">
        <f t="shared" si="82"/>
        <v>-21758750</v>
      </c>
      <c r="BB56" s="50">
        <f t="shared" si="83"/>
        <v>0</v>
      </c>
    </row>
    <row r="57" spans="1:55" s="51" customFormat="1" ht="24.75" x14ac:dyDescent="0.25">
      <c r="A57" s="38"/>
      <c r="B57" s="39">
        <v>2</v>
      </c>
      <c r="C57" s="39">
        <v>2</v>
      </c>
      <c r="D57" s="39">
        <v>0</v>
      </c>
      <c r="E57" s="40">
        <v>0</v>
      </c>
      <c r="F57" s="41" t="s">
        <v>89</v>
      </c>
      <c r="G57" s="73" t="s">
        <v>90</v>
      </c>
      <c r="H57" s="38">
        <v>168</v>
      </c>
      <c r="I57" s="42">
        <v>139319200</v>
      </c>
      <c r="J57" s="38">
        <v>168</v>
      </c>
      <c r="K57" s="42">
        <v>139319200</v>
      </c>
      <c r="L57" s="39">
        <v>0</v>
      </c>
      <c r="M57" s="43">
        <v>0</v>
      </c>
      <c r="N57" s="43"/>
      <c r="O57" s="43"/>
      <c r="P57" s="38"/>
      <c r="Q57" s="42"/>
      <c r="R57" s="38"/>
      <c r="S57" s="42"/>
      <c r="T57" s="38"/>
      <c r="U57" s="42"/>
      <c r="V57" s="39">
        <f t="shared" si="80"/>
        <v>0</v>
      </c>
      <c r="W57" s="43">
        <f t="shared" si="80"/>
        <v>0</v>
      </c>
      <c r="X57" s="44">
        <v>0</v>
      </c>
      <c r="Y57" s="44">
        <v>0</v>
      </c>
      <c r="Z57" s="38">
        <f t="shared" si="3"/>
        <v>168</v>
      </c>
      <c r="AA57" s="42">
        <f t="shared" si="3"/>
        <v>139319200</v>
      </c>
      <c r="AB57" s="45">
        <f t="shared" si="78"/>
        <v>1</v>
      </c>
      <c r="AC57" s="45">
        <f t="shared" si="81"/>
        <v>1</v>
      </c>
      <c r="AD57" s="46" t="s">
        <v>220</v>
      </c>
      <c r="AE57" s="38"/>
      <c r="AF57" s="47" t="s">
        <v>28</v>
      </c>
      <c r="AG57" s="38"/>
      <c r="AH57" s="38"/>
      <c r="AI57" s="38"/>
      <c r="AJ57" s="38"/>
      <c r="AK57" s="38"/>
      <c r="AL57" s="38"/>
      <c r="AM57" s="38"/>
      <c r="AN57" s="38"/>
      <c r="AO57" s="38"/>
      <c r="AP57" s="143"/>
      <c r="AQ57" s="141"/>
      <c r="AR57" s="143"/>
      <c r="AS57" s="143"/>
      <c r="AT57" s="143"/>
      <c r="AU57" s="143"/>
      <c r="AV57" s="143"/>
      <c r="AW57" s="48"/>
      <c r="AX57" s="48"/>
      <c r="AY57" s="49"/>
      <c r="AZ57" s="49"/>
      <c r="BA57" s="49">
        <f t="shared" si="82"/>
        <v>0</v>
      </c>
      <c r="BB57" s="50">
        <f t="shared" si="83"/>
        <v>0</v>
      </c>
    </row>
    <row r="58" spans="1:55" s="51" customFormat="1" ht="49.5" x14ac:dyDescent="0.25">
      <c r="A58" s="38"/>
      <c r="B58" s="39">
        <v>2</v>
      </c>
      <c r="C58" s="39">
        <v>5</v>
      </c>
      <c r="D58" s="39">
        <v>0</v>
      </c>
      <c r="E58" s="40">
        <v>0</v>
      </c>
      <c r="F58" s="41" t="s">
        <v>91</v>
      </c>
      <c r="G58" s="73" t="s">
        <v>92</v>
      </c>
      <c r="H58" s="38">
        <v>40</v>
      </c>
      <c r="I58" s="42">
        <v>30030000</v>
      </c>
      <c r="J58" s="38">
        <v>40</v>
      </c>
      <c r="K58" s="42">
        <v>30030000</v>
      </c>
      <c r="L58" s="39">
        <v>0</v>
      </c>
      <c r="M58" s="43">
        <v>0</v>
      </c>
      <c r="N58" s="43"/>
      <c r="O58" s="43"/>
      <c r="P58" s="38"/>
      <c r="Q58" s="42"/>
      <c r="R58" s="38"/>
      <c r="S58" s="42"/>
      <c r="T58" s="38"/>
      <c r="U58" s="42"/>
      <c r="V58" s="39">
        <f t="shared" si="80"/>
        <v>0</v>
      </c>
      <c r="W58" s="43">
        <f t="shared" si="80"/>
        <v>0</v>
      </c>
      <c r="X58" s="44">
        <v>0</v>
      </c>
      <c r="Y58" s="44">
        <v>0</v>
      </c>
      <c r="Z58" s="38">
        <f t="shared" si="3"/>
        <v>40</v>
      </c>
      <c r="AA58" s="42">
        <f t="shared" si="3"/>
        <v>30030000</v>
      </c>
      <c r="AB58" s="45">
        <f t="shared" si="78"/>
        <v>1</v>
      </c>
      <c r="AC58" s="45">
        <f t="shared" si="81"/>
        <v>1</v>
      </c>
      <c r="AD58" s="46" t="s">
        <v>220</v>
      </c>
      <c r="AE58" s="38"/>
      <c r="AF58" s="47" t="s">
        <v>28</v>
      </c>
      <c r="AG58" s="38"/>
      <c r="AH58" s="38"/>
      <c r="AI58" s="38"/>
      <c r="AJ58" s="38"/>
      <c r="AK58" s="38"/>
      <c r="AL58" s="38"/>
      <c r="AM58" s="38"/>
      <c r="AN58" s="38"/>
      <c r="AO58" s="38"/>
      <c r="AP58" s="143"/>
      <c r="AQ58" s="141"/>
      <c r="AR58" s="143"/>
      <c r="AS58" s="143"/>
      <c r="AT58" s="143"/>
      <c r="AU58" s="143"/>
      <c r="AV58" s="143"/>
      <c r="AW58" s="48"/>
      <c r="AX58" s="48"/>
      <c r="AY58" s="49"/>
      <c r="AZ58" s="49"/>
      <c r="BA58" s="49">
        <f t="shared" si="82"/>
        <v>0</v>
      </c>
      <c r="BB58" s="50">
        <f t="shared" si="83"/>
        <v>0</v>
      </c>
    </row>
    <row r="59" spans="1:55" s="51" customFormat="1" ht="33" x14ac:dyDescent="0.25">
      <c r="A59" s="38"/>
      <c r="B59" s="39">
        <v>2</v>
      </c>
      <c r="C59" s="39">
        <v>5</v>
      </c>
      <c r="D59" s="39">
        <v>0</v>
      </c>
      <c r="E59" s="40">
        <v>0</v>
      </c>
      <c r="F59" s="41" t="s">
        <v>93</v>
      </c>
      <c r="G59" s="73" t="s">
        <v>94</v>
      </c>
      <c r="H59" s="38">
        <v>155</v>
      </c>
      <c r="I59" s="42">
        <v>319234400</v>
      </c>
      <c r="J59" s="39">
        <v>90</v>
      </c>
      <c r="K59" s="43">
        <v>159263090</v>
      </c>
      <c r="L59" s="39">
        <v>0</v>
      </c>
      <c r="M59" s="43">
        <v>0</v>
      </c>
      <c r="N59" s="43"/>
      <c r="O59" s="43"/>
      <c r="P59" s="38"/>
      <c r="Q59" s="42"/>
      <c r="R59" s="38"/>
      <c r="S59" s="42"/>
      <c r="T59" s="38"/>
      <c r="U59" s="42"/>
      <c r="V59" s="39">
        <f t="shared" ref="V59" si="89">N59+P59+R59+T59</f>
        <v>0</v>
      </c>
      <c r="W59" s="43">
        <f t="shared" ref="W59" si="90">O59+Q59+S59+U59</f>
        <v>0</v>
      </c>
      <c r="X59" s="44">
        <v>0</v>
      </c>
      <c r="Y59" s="44">
        <v>0</v>
      </c>
      <c r="Z59" s="38">
        <f t="shared" ref="Z59" si="91">J59+V59</f>
        <v>90</v>
      </c>
      <c r="AA59" s="42">
        <f t="shared" ref="AA59" si="92">K59+W59</f>
        <v>159263090</v>
      </c>
      <c r="AB59" s="45">
        <f t="shared" ref="AB59" si="93">Z59/H59*100%</f>
        <v>0.58064516129032262</v>
      </c>
      <c r="AC59" s="45">
        <f t="shared" ref="AC59" si="94">SUM(AA59/I59*100%)</f>
        <v>0.49889075237505731</v>
      </c>
      <c r="AD59" s="46" t="s">
        <v>220</v>
      </c>
      <c r="AE59" s="38"/>
      <c r="AF59" s="47" t="s">
        <v>28</v>
      </c>
      <c r="AG59" s="38"/>
      <c r="AH59" s="38"/>
      <c r="AI59" s="38"/>
      <c r="AJ59" s="38"/>
      <c r="AK59" s="38"/>
      <c r="AL59" s="38"/>
      <c r="AM59" s="38"/>
      <c r="AN59" s="38"/>
      <c r="AO59" s="38"/>
      <c r="AP59" s="143"/>
      <c r="AQ59" s="141"/>
      <c r="AR59" s="143"/>
      <c r="AS59" s="143"/>
      <c r="AT59" s="143"/>
      <c r="AU59" s="143"/>
      <c r="AV59" s="143"/>
      <c r="AW59" s="48"/>
      <c r="AX59" s="48"/>
      <c r="AY59" s="49">
        <v>95263090</v>
      </c>
      <c r="AZ59" s="49">
        <v>159263090</v>
      </c>
      <c r="BA59" s="49">
        <f t="shared" ref="BA59" si="95">AZ59-AY59</f>
        <v>64000000</v>
      </c>
      <c r="BB59" s="50">
        <f t="shared" ref="BB59" si="96">M59-W59</f>
        <v>0</v>
      </c>
      <c r="BC59" s="36">
        <f t="shared" ref="BC59" si="97">100%-Y59</f>
        <v>1</v>
      </c>
    </row>
    <row r="60" spans="1:55" s="51" customFormat="1" ht="24.75" x14ac:dyDescent="0.25">
      <c r="A60" s="38"/>
      <c r="B60" s="39">
        <v>3</v>
      </c>
      <c r="C60" s="39">
        <v>8</v>
      </c>
      <c r="D60" s="39">
        <v>0</v>
      </c>
      <c r="E60" s="40">
        <v>0</v>
      </c>
      <c r="F60" s="41" t="s">
        <v>282</v>
      </c>
      <c r="G60" s="73" t="s">
        <v>283</v>
      </c>
      <c r="H60" s="38">
        <v>5</v>
      </c>
      <c r="I60" s="42">
        <v>1233664000</v>
      </c>
      <c r="J60" s="39">
        <v>4</v>
      </c>
      <c r="K60" s="43">
        <v>983664000</v>
      </c>
      <c r="L60" s="39">
        <v>0</v>
      </c>
      <c r="M60" s="43">
        <v>0</v>
      </c>
      <c r="N60" s="43"/>
      <c r="O60" s="43">
        <v>0</v>
      </c>
      <c r="P60" s="38">
        <v>0</v>
      </c>
      <c r="Q60" s="42">
        <v>0</v>
      </c>
      <c r="R60" s="38"/>
      <c r="S60" s="42">
        <v>0</v>
      </c>
      <c r="T60" s="38"/>
      <c r="U60" s="42">
        <v>0</v>
      </c>
      <c r="V60" s="39">
        <f t="shared" si="80"/>
        <v>0</v>
      </c>
      <c r="W60" s="43">
        <f t="shared" si="80"/>
        <v>0</v>
      </c>
      <c r="X60" s="44">
        <v>0</v>
      </c>
      <c r="Y60" s="44">
        <v>0</v>
      </c>
      <c r="Z60" s="38">
        <f t="shared" si="3"/>
        <v>4</v>
      </c>
      <c r="AA60" s="42">
        <f t="shared" si="3"/>
        <v>983664000</v>
      </c>
      <c r="AB60" s="45">
        <f t="shared" si="78"/>
        <v>0.8</v>
      </c>
      <c r="AC60" s="45">
        <f t="shared" si="81"/>
        <v>0.79735162896866574</v>
      </c>
      <c r="AD60" s="46" t="s">
        <v>220</v>
      </c>
      <c r="AE60" s="38"/>
      <c r="AF60" s="47" t="s">
        <v>28</v>
      </c>
      <c r="AG60" s="38"/>
      <c r="AH60" s="38"/>
      <c r="AI60" s="38"/>
      <c r="AJ60" s="38"/>
      <c r="AK60" s="38"/>
      <c r="AL60" s="38"/>
      <c r="AM60" s="38"/>
      <c r="AN60" s="38"/>
      <c r="AO60" s="38"/>
      <c r="AP60" s="142">
        <f t="shared" ref="AP60" si="98">O60+Q60</f>
        <v>0</v>
      </c>
      <c r="AQ60" s="141">
        <v>0</v>
      </c>
      <c r="AR60" s="142">
        <f t="shared" ref="AR60" si="99">AQ60-AP60</f>
        <v>0</v>
      </c>
      <c r="AS60" s="142"/>
      <c r="AT60" s="142">
        <f t="shared" ref="AT60" si="100">O60+Q60+S60</f>
        <v>0</v>
      </c>
      <c r="AU60" s="142">
        <v>0</v>
      </c>
      <c r="AV60" s="142">
        <f>AU60-AT60</f>
        <v>0</v>
      </c>
      <c r="AW60" s="48"/>
      <c r="AX60" s="48"/>
      <c r="AY60" s="49">
        <v>95263090</v>
      </c>
      <c r="AZ60" s="49">
        <v>159263090</v>
      </c>
      <c r="BA60" s="49">
        <f t="shared" si="82"/>
        <v>64000000</v>
      </c>
      <c r="BB60" s="50">
        <f t="shared" si="83"/>
        <v>0</v>
      </c>
      <c r="BC60" s="36">
        <f t="shared" ref="BC60" si="101">100%-Y60</f>
        <v>1</v>
      </c>
    </row>
    <row r="61" spans="1:55" x14ac:dyDescent="0.25">
      <c r="A61" s="57"/>
      <c r="B61" s="58"/>
      <c r="C61" s="58"/>
      <c r="D61" s="58"/>
      <c r="E61" s="59"/>
      <c r="F61" s="160" t="s">
        <v>59</v>
      </c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2"/>
      <c r="X61" s="60">
        <f>AVERAGE(X54:X55,X60)</f>
        <v>1.0555555555555556</v>
      </c>
      <c r="Y61" s="60">
        <f>AVERAGE(Y54:Y55,Y60)</f>
        <v>0.53699791645284412</v>
      </c>
      <c r="Z61" s="57"/>
      <c r="AA61" s="62"/>
      <c r="AB61" s="63">
        <f>SUM(AB52:AB60)/9</f>
        <v>0.89347288564858929</v>
      </c>
      <c r="AC61" s="63">
        <f>SUM(AC52:AC60)/9</f>
        <v>0.87477604087280658</v>
      </c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146"/>
      <c r="AQ61" s="145"/>
      <c r="AR61" s="146"/>
      <c r="AS61" s="146"/>
      <c r="AT61" s="146"/>
      <c r="AU61" s="146"/>
      <c r="AV61" s="146"/>
      <c r="AW61" s="64"/>
      <c r="AX61" s="64"/>
    </row>
    <row r="62" spans="1:55" x14ac:dyDescent="0.25">
      <c r="A62" s="57"/>
      <c r="B62" s="58"/>
      <c r="C62" s="58"/>
      <c r="D62" s="58"/>
      <c r="E62" s="59"/>
      <c r="F62" s="160" t="s">
        <v>60</v>
      </c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2"/>
      <c r="X62" s="65" t="s">
        <v>95</v>
      </c>
      <c r="Y62" s="66"/>
      <c r="Z62" s="67" t="s">
        <v>95</v>
      </c>
      <c r="AA62" s="62"/>
      <c r="AB62" s="63"/>
      <c r="AC62" s="63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146"/>
      <c r="AQ62" s="145"/>
      <c r="AR62" s="146"/>
      <c r="AS62" s="146"/>
      <c r="AT62" s="146"/>
      <c r="AU62" s="146"/>
      <c r="AV62" s="146"/>
      <c r="AW62" s="64"/>
      <c r="AX62" s="64"/>
    </row>
    <row r="63" spans="1:55" s="37" customFormat="1" ht="33" x14ac:dyDescent="0.25">
      <c r="A63" s="32"/>
      <c r="B63" s="23">
        <v>0</v>
      </c>
      <c r="C63" s="23">
        <v>5</v>
      </c>
      <c r="D63" s="23"/>
      <c r="E63" s="24"/>
      <c r="F63" s="25" t="s">
        <v>96</v>
      </c>
      <c r="G63" s="72" t="s">
        <v>97</v>
      </c>
      <c r="H63" s="26">
        <f>SUM(H64:H90)</f>
        <v>21531</v>
      </c>
      <c r="I63" s="26">
        <f t="shared" ref="I63:U63" si="102">SUM(I64:I90)</f>
        <v>18052409171</v>
      </c>
      <c r="J63" s="26">
        <f t="shared" si="102"/>
        <v>8800</v>
      </c>
      <c r="K63" s="26">
        <f>SUM(K64:K90)</f>
        <v>4868346534</v>
      </c>
      <c r="L63" s="26">
        <f>SUM(L64:L90)</f>
        <v>1335</v>
      </c>
      <c r="M63" s="26">
        <f>SUM(M64:M90)</f>
        <v>2304703450</v>
      </c>
      <c r="N63" s="26">
        <f>SUM(N64:N90)</f>
        <v>18</v>
      </c>
      <c r="O63" s="26">
        <f>SUM(O64:O90)</f>
        <v>77023660</v>
      </c>
      <c r="P63" s="26">
        <f t="shared" si="102"/>
        <v>299</v>
      </c>
      <c r="Q63" s="26">
        <f t="shared" si="102"/>
        <v>309200304</v>
      </c>
      <c r="R63" s="26">
        <f t="shared" si="102"/>
        <v>1237</v>
      </c>
      <c r="S63" s="26">
        <f t="shared" si="102"/>
        <v>537515589</v>
      </c>
      <c r="T63" s="26">
        <f t="shared" si="102"/>
        <v>267</v>
      </c>
      <c r="U63" s="26">
        <f t="shared" si="102"/>
        <v>669856290</v>
      </c>
      <c r="V63" s="75">
        <f>N63+P63+R63+T63</f>
        <v>1821</v>
      </c>
      <c r="W63" s="75">
        <f>O63+Q63+S63+U63</f>
        <v>1593595843</v>
      </c>
      <c r="X63" s="29">
        <f>V63/L63*100%</f>
        <v>1.3640449438202247</v>
      </c>
      <c r="Y63" s="29">
        <f>W63/M63*100%</f>
        <v>0.69145374993906483</v>
      </c>
      <c r="Z63" s="28">
        <f>J63+V63</f>
        <v>10621</v>
      </c>
      <c r="AA63" s="28">
        <f>K63+W63</f>
        <v>6461942377</v>
      </c>
      <c r="AB63" s="30">
        <f>Z63/H63*100%</f>
        <v>0.49328874645859461</v>
      </c>
      <c r="AC63" s="30">
        <f>SUM(AA63/I63*100%)</f>
        <v>0.35795457081599297</v>
      </c>
      <c r="AD63" s="31" t="s">
        <v>220</v>
      </c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140"/>
      <c r="AQ63" s="139"/>
      <c r="AR63" s="140"/>
      <c r="AS63" s="140"/>
      <c r="AT63" s="140"/>
      <c r="AU63" s="140"/>
      <c r="AV63" s="140"/>
      <c r="AW63" s="33"/>
      <c r="AX63" s="33"/>
      <c r="AY63" s="34"/>
      <c r="AZ63" s="34"/>
      <c r="BA63" s="34"/>
      <c r="BB63" s="35">
        <f>M63-W63</f>
        <v>711107607</v>
      </c>
      <c r="BC63" s="36">
        <f t="shared" ref="BC63" si="103">100%-Y63</f>
        <v>0.30854625006093517</v>
      </c>
    </row>
    <row r="64" spans="1:55" s="51" customFormat="1" ht="24.75" x14ac:dyDescent="0.25">
      <c r="A64" s="38"/>
      <c r="B64" s="39">
        <v>2</v>
      </c>
      <c r="C64" s="39">
        <v>3</v>
      </c>
      <c r="D64" s="39">
        <v>0</v>
      </c>
      <c r="E64" s="40">
        <v>0</v>
      </c>
      <c r="F64" s="41" t="s">
        <v>98</v>
      </c>
      <c r="G64" s="73" t="s">
        <v>99</v>
      </c>
      <c r="H64" s="38">
        <v>205</v>
      </c>
      <c r="I64" s="42">
        <v>68665000</v>
      </c>
      <c r="J64" s="38">
        <v>140</v>
      </c>
      <c r="K64" s="42">
        <v>49556000</v>
      </c>
      <c r="L64" s="39">
        <v>0</v>
      </c>
      <c r="M64" s="43">
        <v>0</v>
      </c>
      <c r="N64" s="43"/>
      <c r="O64" s="43"/>
      <c r="P64" s="42"/>
      <c r="Q64" s="42"/>
      <c r="R64" s="38"/>
      <c r="S64" s="42"/>
      <c r="T64" s="38"/>
      <c r="U64" s="42"/>
      <c r="V64" s="39">
        <f t="shared" ref="V64:W79" si="104">N64+P64+R64+T64</f>
        <v>0</v>
      </c>
      <c r="W64" s="43">
        <f t="shared" si="104"/>
        <v>0</v>
      </c>
      <c r="X64" s="44">
        <v>0</v>
      </c>
      <c r="Y64" s="44">
        <v>0</v>
      </c>
      <c r="Z64" s="38">
        <f t="shared" si="3"/>
        <v>140</v>
      </c>
      <c r="AA64" s="42">
        <f t="shared" si="3"/>
        <v>49556000</v>
      </c>
      <c r="AB64" s="45">
        <f t="shared" ref="AB64:AB90" si="105">Z64/H64*100%</f>
        <v>0.68292682926829273</v>
      </c>
      <c r="AC64" s="45">
        <f t="shared" ref="AC64:AC90" si="106">SUM(AA64/I64*100%)</f>
        <v>0.72170683754460063</v>
      </c>
      <c r="AD64" s="46" t="s">
        <v>220</v>
      </c>
      <c r="AE64" s="38"/>
      <c r="AF64" s="47" t="s">
        <v>28</v>
      </c>
      <c r="AG64" s="38"/>
      <c r="AH64" s="38"/>
      <c r="AI64" s="38"/>
      <c r="AJ64" s="38"/>
      <c r="AK64" s="38"/>
      <c r="AL64" s="38"/>
      <c r="AM64" s="38"/>
      <c r="AN64" s="38"/>
      <c r="AO64" s="38"/>
      <c r="AP64" s="143"/>
      <c r="AQ64" s="141"/>
      <c r="AR64" s="143"/>
      <c r="AS64" s="143"/>
      <c r="AT64" s="143"/>
      <c r="AU64" s="143"/>
      <c r="AV64" s="143"/>
      <c r="AW64" s="48"/>
      <c r="AX64" s="48"/>
      <c r="AY64" s="49"/>
      <c r="AZ64" s="49"/>
      <c r="BA64" s="49">
        <f t="shared" ref="BA64:BA90" si="107">AZ64-AY64</f>
        <v>0</v>
      </c>
      <c r="BB64" s="50">
        <f t="shared" ref="BB64:BB90" si="108">M64-W64</f>
        <v>0</v>
      </c>
    </row>
    <row r="65" spans="1:55" s="51" customFormat="1" ht="31.5" customHeight="1" x14ac:dyDescent="0.25">
      <c r="A65" s="38"/>
      <c r="B65" s="39">
        <v>5</v>
      </c>
      <c r="C65" s="39">
        <v>4</v>
      </c>
      <c r="D65" s="39">
        <v>0</v>
      </c>
      <c r="E65" s="40">
        <v>0</v>
      </c>
      <c r="F65" s="41" t="s">
        <v>100</v>
      </c>
      <c r="G65" s="73" t="s">
        <v>101</v>
      </c>
      <c r="H65" s="42">
        <v>768</v>
      </c>
      <c r="I65" s="42">
        <v>287677000</v>
      </c>
      <c r="J65" s="38">
        <v>768</v>
      </c>
      <c r="K65" s="42">
        <v>225976500</v>
      </c>
      <c r="L65" s="39">
        <v>0</v>
      </c>
      <c r="M65" s="43">
        <v>0</v>
      </c>
      <c r="N65" s="43"/>
      <c r="O65" s="43"/>
      <c r="P65" s="42"/>
      <c r="Q65" s="42"/>
      <c r="R65" s="38"/>
      <c r="S65" s="42"/>
      <c r="T65" s="38"/>
      <c r="U65" s="42"/>
      <c r="V65" s="39">
        <f t="shared" si="104"/>
        <v>0</v>
      </c>
      <c r="W65" s="43">
        <f t="shared" si="104"/>
        <v>0</v>
      </c>
      <c r="X65" s="44">
        <v>0</v>
      </c>
      <c r="Y65" s="44">
        <v>0</v>
      </c>
      <c r="Z65" s="38">
        <f t="shared" ref="Z65:AA80" si="109">J65+V65</f>
        <v>768</v>
      </c>
      <c r="AA65" s="42">
        <f t="shared" si="109"/>
        <v>225976500</v>
      </c>
      <c r="AB65" s="45">
        <f t="shared" si="105"/>
        <v>1</v>
      </c>
      <c r="AC65" s="45">
        <f t="shared" si="106"/>
        <v>0.78552160930488013</v>
      </c>
      <c r="AD65" s="46" t="s">
        <v>220</v>
      </c>
      <c r="AE65" s="38"/>
      <c r="AF65" s="47" t="s">
        <v>28</v>
      </c>
      <c r="AG65" s="38"/>
      <c r="AH65" s="38"/>
      <c r="AI65" s="38"/>
      <c r="AJ65" s="38"/>
      <c r="AK65" s="38"/>
      <c r="AL65" s="38"/>
      <c r="AM65" s="38"/>
      <c r="AN65" s="38"/>
      <c r="AO65" s="38"/>
      <c r="AP65" s="143"/>
      <c r="AQ65" s="141"/>
      <c r="AR65" s="143"/>
      <c r="AS65" s="143"/>
      <c r="AT65" s="143"/>
      <c r="AU65" s="143"/>
      <c r="AV65" s="143"/>
      <c r="AW65" s="48"/>
      <c r="AX65" s="48"/>
      <c r="AY65" s="49"/>
      <c r="AZ65" s="49"/>
      <c r="BA65" s="49">
        <f t="shared" si="107"/>
        <v>0</v>
      </c>
      <c r="BB65" s="50">
        <f t="shared" si="108"/>
        <v>0</v>
      </c>
    </row>
    <row r="66" spans="1:55" s="51" customFormat="1" ht="57.75" x14ac:dyDescent="0.25">
      <c r="A66" s="38"/>
      <c r="B66" s="39">
        <v>6</v>
      </c>
      <c r="C66" s="39">
        <v>2</v>
      </c>
      <c r="D66" s="39">
        <v>0</v>
      </c>
      <c r="E66" s="40">
        <v>0</v>
      </c>
      <c r="F66" s="41" t="s">
        <v>102</v>
      </c>
      <c r="G66" s="73" t="s">
        <v>103</v>
      </c>
      <c r="H66" s="42">
        <v>45</v>
      </c>
      <c r="I66" s="42">
        <v>200000000</v>
      </c>
      <c r="J66" s="38">
        <v>0</v>
      </c>
      <c r="K66" s="42">
        <v>0</v>
      </c>
      <c r="L66" s="39">
        <v>45</v>
      </c>
      <c r="M66" s="43">
        <v>75000000</v>
      </c>
      <c r="N66" s="43">
        <v>8</v>
      </c>
      <c r="O66" s="43">
        <v>4139150</v>
      </c>
      <c r="P66" s="42">
        <v>0</v>
      </c>
      <c r="Q66" s="42">
        <v>47350350</v>
      </c>
      <c r="R66" s="38">
        <v>32</v>
      </c>
      <c r="S66" s="42">
        <v>17071015</v>
      </c>
      <c r="T66" s="38"/>
      <c r="U66" s="42">
        <v>6255675</v>
      </c>
      <c r="V66" s="39">
        <f t="shared" si="104"/>
        <v>40</v>
      </c>
      <c r="W66" s="43">
        <f t="shared" si="104"/>
        <v>74816190</v>
      </c>
      <c r="X66" s="44">
        <f t="shared" ref="X66:Y78" si="110">V66/L66*100%</f>
        <v>0.88888888888888884</v>
      </c>
      <c r="Y66" s="44">
        <f t="shared" si="110"/>
        <v>0.99754920000000002</v>
      </c>
      <c r="Z66" s="38">
        <f t="shared" si="109"/>
        <v>40</v>
      </c>
      <c r="AA66" s="42">
        <f t="shared" si="109"/>
        <v>74816190</v>
      </c>
      <c r="AB66" s="45">
        <f t="shared" si="105"/>
        <v>0.88888888888888884</v>
      </c>
      <c r="AC66" s="45">
        <f t="shared" si="106"/>
        <v>0.37408095000000002</v>
      </c>
      <c r="AD66" s="46" t="s">
        <v>220</v>
      </c>
      <c r="AE66" s="38"/>
      <c r="AF66" s="47" t="s">
        <v>28</v>
      </c>
      <c r="AG66" s="38"/>
      <c r="AH66" s="38"/>
      <c r="AI66" s="38"/>
      <c r="AJ66" s="38"/>
      <c r="AK66" s="38"/>
      <c r="AL66" s="38"/>
      <c r="AM66" s="38"/>
      <c r="AN66" s="38"/>
      <c r="AO66" s="38"/>
      <c r="AP66" s="142">
        <f>O66+Q66</f>
        <v>51489500</v>
      </c>
      <c r="AQ66" s="141">
        <v>68560515</v>
      </c>
      <c r="AR66" s="142">
        <f>AQ66-AP66</f>
        <v>17071015</v>
      </c>
      <c r="AS66" s="142"/>
      <c r="AT66" s="142">
        <f t="shared" ref="AT66" si="111">O66+Q66+S66</f>
        <v>68560515</v>
      </c>
      <c r="AU66" s="142">
        <v>74816190</v>
      </c>
      <c r="AV66" s="142">
        <f>AU66-AT66</f>
        <v>6255675</v>
      </c>
      <c r="AW66" s="48"/>
      <c r="AX66" s="48"/>
      <c r="AY66" s="49"/>
      <c r="AZ66" s="49"/>
      <c r="BA66" s="49">
        <f t="shared" si="107"/>
        <v>0</v>
      </c>
      <c r="BB66" s="50">
        <f t="shared" si="108"/>
        <v>183810</v>
      </c>
    </row>
    <row r="67" spans="1:55" s="51" customFormat="1" ht="31.5" customHeight="1" x14ac:dyDescent="0.25">
      <c r="A67" s="38"/>
      <c r="B67" s="39">
        <v>6</v>
      </c>
      <c r="C67" s="39">
        <v>2</v>
      </c>
      <c r="D67" s="39">
        <v>0</v>
      </c>
      <c r="E67" s="40">
        <v>0</v>
      </c>
      <c r="F67" s="41" t="s">
        <v>104</v>
      </c>
      <c r="G67" s="73" t="s">
        <v>105</v>
      </c>
      <c r="H67" s="42">
        <v>436</v>
      </c>
      <c r="I67" s="42">
        <v>72579000</v>
      </c>
      <c r="J67" s="38">
        <v>436</v>
      </c>
      <c r="K67" s="42">
        <v>57471000</v>
      </c>
      <c r="L67" s="39">
        <v>0</v>
      </c>
      <c r="M67" s="43">
        <v>0</v>
      </c>
      <c r="N67" s="43"/>
      <c r="O67" s="43"/>
      <c r="P67" s="42"/>
      <c r="Q67" s="42"/>
      <c r="R67" s="38"/>
      <c r="S67" s="42"/>
      <c r="T67" s="38"/>
      <c r="U67" s="42"/>
      <c r="V67" s="39">
        <f t="shared" si="104"/>
        <v>0</v>
      </c>
      <c r="W67" s="43">
        <f t="shared" si="104"/>
        <v>0</v>
      </c>
      <c r="X67" s="44">
        <v>0</v>
      </c>
      <c r="Y67" s="44">
        <v>0</v>
      </c>
      <c r="Z67" s="38">
        <f t="shared" si="109"/>
        <v>436</v>
      </c>
      <c r="AA67" s="42">
        <f t="shared" si="109"/>
        <v>57471000</v>
      </c>
      <c r="AB67" s="45">
        <f t="shared" si="105"/>
        <v>1</v>
      </c>
      <c r="AC67" s="45">
        <f t="shared" si="106"/>
        <v>0.79184061505394121</v>
      </c>
      <c r="AD67" s="46" t="s">
        <v>220</v>
      </c>
      <c r="AE67" s="38"/>
      <c r="AF67" s="47" t="s">
        <v>28</v>
      </c>
      <c r="AG67" s="38"/>
      <c r="AH67" s="38"/>
      <c r="AI67" s="38"/>
      <c r="AJ67" s="38"/>
      <c r="AK67" s="38"/>
      <c r="AL67" s="38"/>
      <c r="AM67" s="38"/>
      <c r="AN67" s="38"/>
      <c r="AO67" s="38"/>
      <c r="AP67" s="143"/>
      <c r="AQ67" s="141"/>
      <c r="AR67" s="143"/>
      <c r="AS67" s="143"/>
      <c r="AT67" s="143"/>
      <c r="AU67" s="143"/>
      <c r="AV67" s="143"/>
      <c r="AW67" s="48"/>
      <c r="AX67" s="48"/>
      <c r="AY67" s="49">
        <v>24971500</v>
      </c>
      <c r="AZ67" s="49">
        <v>24971500</v>
      </c>
      <c r="BA67" s="49">
        <f t="shared" si="107"/>
        <v>0</v>
      </c>
      <c r="BB67" s="50">
        <f t="shared" si="108"/>
        <v>0</v>
      </c>
      <c r="BC67" s="36">
        <f t="shared" ref="BC67:BC71" si="112">100%-Y67</f>
        <v>1</v>
      </c>
    </row>
    <row r="68" spans="1:55" s="51" customFormat="1" ht="31.5" customHeight="1" x14ac:dyDescent="0.25">
      <c r="A68" s="38"/>
      <c r="B68" s="39">
        <v>6</v>
      </c>
      <c r="C68" s="39">
        <v>3</v>
      </c>
      <c r="D68" s="39">
        <v>0</v>
      </c>
      <c r="E68" s="40">
        <v>0</v>
      </c>
      <c r="F68" s="41" t="s">
        <v>106</v>
      </c>
      <c r="G68" s="73" t="s">
        <v>107</v>
      </c>
      <c r="H68" s="42">
        <v>2500</v>
      </c>
      <c r="I68" s="42">
        <v>368747200</v>
      </c>
      <c r="J68" s="38">
        <v>2380</v>
      </c>
      <c r="K68" s="42">
        <v>315436890</v>
      </c>
      <c r="L68" s="39">
        <v>500</v>
      </c>
      <c r="M68" s="43">
        <v>132684900</v>
      </c>
      <c r="N68" s="43">
        <v>0</v>
      </c>
      <c r="O68" s="43">
        <v>32208910</v>
      </c>
      <c r="P68" s="42">
        <v>220</v>
      </c>
      <c r="Q68" s="42">
        <v>42586000</v>
      </c>
      <c r="R68" s="38">
        <v>633</v>
      </c>
      <c r="S68" s="42">
        <v>31753290</v>
      </c>
      <c r="T68" s="38">
        <v>160</v>
      </c>
      <c r="U68" s="42">
        <v>25868500</v>
      </c>
      <c r="V68" s="39">
        <f t="shared" si="104"/>
        <v>1013</v>
      </c>
      <c r="W68" s="43">
        <f t="shared" si="104"/>
        <v>132416700</v>
      </c>
      <c r="X68" s="44">
        <f t="shared" si="110"/>
        <v>2.0259999999999998</v>
      </c>
      <c r="Y68" s="44">
        <f t="shared" si="110"/>
        <v>0.99797866976573824</v>
      </c>
      <c r="Z68" s="38">
        <f t="shared" si="109"/>
        <v>3393</v>
      </c>
      <c r="AA68" s="42">
        <f t="shared" si="109"/>
        <v>447853590</v>
      </c>
      <c r="AB68" s="45">
        <f t="shared" si="105"/>
        <v>1.3572</v>
      </c>
      <c r="AC68" s="45">
        <f t="shared" si="106"/>
        <v>1.214527432343893</v>
      </c>
      <c r="AD68" s="46" t="s">
        <v>220</v>
      </c>
      <c r="AE68" s="38"/>
      <c r="AF68" s="47" t="s">
        <v>28</v>
      </c>
      <c r="AG68" s="38"/>
      <c r="AH68" s="38"/>
      <c r="AI68" s="38"/>
      <c r="AJ68" s="38"/>
      <c r="AK68" s="38"/>
      <c r="AL68" s="38"/>
      <c r="AM68" s="38"/>
      <c r="AN68" s="38"/>
      <c r="AO68" s="38"/>
      <c r="AP68" s="142">
        <f>O68+Q68</f>
        <v>74794910</v>
      </c>
      <c r="AQ68" s="141">
        <v>106548200</v>
      </c>
      <c r="AR68" s="142">
        <f t="shared" ref="AR68:AR70" si="113">AQ68-AP68</f>
        <v>31753290</v>
      </c>
      <c r="AS68" s="142"/>
      <c r="AT68" s="142">
        <f t="shared" ref="AT68:AT71" si="114">O68+Q68+S68</f>
        <v>106548200</v>
      </c>
      <c r="AU68" s="142">
        <v>132416700</v>
      </c>
      <c r="AV68" s="142">
        <f t="shared" ref="AV68:AV71" si="115">AU68-AT68</f>
        <v>25868500</v>
      </c>
      <c r="AW68" s="48"/>
      <c r="AX68" s="48"/>
      <c r="AY68" s="49">
        <v>123876600</v>
      </c>
      <c r="AZ68" s="49">
        <v>176351490</v>
      </c>
      <c r="BA68" s="49">
        <f t="shared" si="107"/>
        <v>52474890</v>
      </c>
      <c r="BB68" s="50">
        <f t="shared" si="108"/>
        <v>268200</v>
      </c>
      <c r="BC68" s="36">
        <f t="shared" si="112"/>
        <v>2.0213302342617645E-3</v>
      </c>
    </row>
    <row r="69" spans="1:55" s="51" customFormat="1" ht="24.75" x14ac:dyDescent="0.25">
      <c r="A69" s="38"/>
      <c r="B69" s="39">
        <v>6</v>
      </c>
      <c r="C69" s="39">
        <v>5</v>
      </c>
      <c r="D69" s="39">
        <v>0</v>
      </c>
      <c r="E69" s="40">
        <v>0</v>
      </c>
      <c r="F69" s="41" t="s">
        <v>108</v>
      </c>
      <c r="G69" s="73" t="s">
        <v>109</v>
      </c>
      <c r="H69" s="42">
        <v>24</v>
      </c>
      <c r="I69" s="42">
        <v>404634000</v>
      </c>
      <c r="J69" s="38">
        <v>16</v>
      </c>
      <c r="K69" s="42">
        <v>212550000</v>
      </c>
      <c r="L69" s="39">
        <v>4</v>
      </c>
      <c r="M69" s="43">
        <v>54106700</v>
      </c>
      <c r="N69" s="43">
        <v>1</v>
      </c>
      <c r="O69" s="43">
        <v>11657400</v>
      </c>
      <c r="P69" s="42">
        <v>0</v>
      </c>
      <c r="Q69" s="42">
        <v>3500000</v>
      </c>
      <c r="R69" s="38">
        <v>1</v>
      </c>
      <c r="S69" s="42">
        <v>16545900</v>
      </c>
      <c r="T69" s="38">
        <v>2</v>
      </c>
      <c r="U69" s="42">
        <v>13417500</v>
      </c>
      <c r="V69" s="39">
        <f t="shared" si="104"/>
        <v>4</v>
      </c>
      <c r="W69" s="43">
        <f t="shared" si="104"/>
        <v>45120800</v>
      </c>
      <c r="X69" s="44">
        <f t="shared" si="110"/>
        <v>1</v>
      </c>
      <c r="Y69" s="44">
        <f t="shared" si="110"/>
        <v>0.83392260108267557</v>
      </c>
      <c r="Z69" s="38">
        <f t="shared" si="109"/>
        <v>20</v>
      </c>
      <c r="AA69" s="42">
        <f t="shared" si="109"/>
        <v>257670800</v>
      </c>
      <c r="AB69" s="45">
        <f t="shared" si="105"/>
        <v>0.83333333333333337</v>
      </c>
      <c r="AC69" s="45">
        <f t="shared" si="106"/>
        <v>0.63679967575636254</v>
      </c>
      <c r="AD69" s="46" t="s">
        <v>220</v>
      </c>
      <c r="AE69" s="38"/>
      <c r="AF69" s="47" t="s">
        <v>28</v>
      </c>
      <c r="AG69" s="38"/>
      <c r="AH69" s="38"/>
      <c r="AI69" s="38"/>
      <c r="AJ69" s="38"/>
      <c r="AK69" s="38"/>
      <c r="AL69" s="38"/>
      <c r="AM69" s="38"/>
      <c r="AN69" s="38"/>
      <c r="AO69" s="38"/>
      <c r="AP69" s="142">
        <f t="shared" ref="AP69:AP71" si="116">O69+Q69</f>
        <v>15157400</v>
      </c>
      <c r="AQ69" s="141">
        <v>31703300</v>
      </c>
      <c r="AR69" s="142">
        <f t="shared" si="113"/>
        <v>16545900</v>
      </c>
      <c r="AS69" s="142"/>
      <c r="AT69" s="142">
        <f t="shared" si="114"/>
        <v>31703300</v>
      </c>
      <c r="AU69" s="142">
        <v>45120800</v>
      </c>
      <c r="AV69" s="142">
        <f t="shared" si="115"/>
        <v>13417500</v>
      </c>
      <c r="AW69" s="48"/>
      <c r="AX69" s="48"/>
      <c r="AY69" s="49">
        <v>86580000</v>
      </c>
      <c r="AZ69" s="49">
        <v>120540000</v>
      </c>
      <c r="BA69" s="49">
        <f t="shared" si="107"/>
        <v>33960000</v>
      </c>
      <c r="BB69" s="50">
        <f t="shared" si="108"/>
        <v>8985900</v>
      </c>
      <c r="BC69" s="36">
        <f t="shared" si="112"/>
        <v>0.16607739891732443</v>
      </c>
    </row>
    <row r="70" spans="1:55" s="51" customFormat="1" ht="33" x14ac:dyDescent="0.25">
      <c r="A70" s="38"/>
      <c r="B70" s="39">
        <v>6</v>
      </c>
      <c r="C70" s="39">
        <v>6</v>
      </c>
      <c r="D70" s="39">
        <v>0</v>
      </c>
      <c r="E70" s="40">
        <v>0</v>
      </c>
      <c r="F70" s="41" t="s">
        <v>110</v>
      </c>
      <c r="G70" s="73" t="s">
        <v>111</v>
      </c>
      <c r="H70" s="42">
        <v>36</v>
      </c>
      <c r="I70" s="42">
        <v>984044800</v>
      </c>
      <c r="J70" s="38">
        <v>22</v>
      </c>
      <c r="K70" s="42">
        <v>538560000</v>
      </c>
      <c r="L70" s="39">
        <v>8</v>
      </c>
      <c r="M70" s="43">
        <v>122961600</v>
      </c>
      <c r="N70" s="43">
        <v>0</v>
      </c>
      <c r="O70" s="43">
        <v>0</v>
      </c>
      <c r="P70" s="42">
        <v>3</v>
      </c>
      <c r="Q70" s="42">
        <v>57155300</v>
      </c>
      <c r="R70" s="38">
        <v>2</v>
      </c>
      <c r="S70" s="42">
        <v>29750000</v>
      </c>
      <c r="T70" s="38">
        <v>3</v>
      </c>
      <c r="U70" s="42">
        <v>28050000</v>
      </c>
      <c r="V70" s="43">
        <f t="shared" si="104"/>
        <v>8</v>
      </c>
      <c r="W70" s="43">
        <f t="shared" si="104"/>
        <v>114955300</v>
      </c>
      <c r="X70" s="44">
        <f>V70/L70*100%</f>
        <v>1</v>
      </c>
      <c r="Y70" s="44">
        <f t="shared" si="110"/>
        <v>0.93488780237082147</v>
      </c>
      <c r="Z70" s="42">
        <f>J70+V70</f>
        <v>30</v>
      </c>
      <c r="AA70" s="42">
        <f t="shared" si="109"/>
        <v>653515300</v>
      </c>
      <c r="AB70" s="45">
        <f t="shared" si="105"/>
        <v>0.83333333333333337</v>
      </c>
      <c r="AC70" s="45">
        <f t="shared" si="106"/>
        <v>0.66411132907770054</v>
      </c>
      <c r="AD70" s="46" t="s">
        <v>220</v>
      </c>
      <c r="AE70" s="38"/>
      <c r="AF70" s="47"/>
      <c r="AG70" s="38"/>
      <c r="AH70" s="38"/>
      <c r="AI70" s="38"/>
      <c r="AJ70" s="38"/>
      <c r="AK70" s="38"/>
      <c r="AL70" s="38"/>
      <c r="AM70" s="38"/>
      <c r="AN70" s="38"/>
      <c r="AO70" s="38"/>
      <c r="AP70" s="142">
        <f t="shared" si="116"/>
        <v>57155300</v>
      </c>
      <c r="AQ70" s="141">
        <v>86905300</v>
      </c>
      <c r="AR70" s="142">
        <f t="shared" si="113"/>
        <v>29750000</v>
      </c>
      <c r="AS70" s="142"/>
      <c r="AT70" s="142">
        <f t="shared" si="114"/>
        <v>86905300</v>
      </c>
      <c r="AU70" s="142">
        <v>114955300</v>
      </c>
      <c r="AV70" s="142">
        <f t="shared" si="115"/>
        <v>28050000</v>
      </c>
      <c r="AW70" s="48"/>
      <c r="AX70" s="48"/>
      <c r="AY70" s="49">
        <v>223000000</v>
      </c>
      <c r="AZ70" s="49">
        <v>325560000</v>
      </c>
      <c r="BA70" s="49">
        <f t="shared" si="107"/>
        <v>102560000</v>
      </c>
      <c r="BB70" s="50">
        <f t="shared" si="108"/>
        <v>8006300</v>
      </c>
      <c r="BC70" s="36">
        <f t="shared" si="112"/>
        <v>6.5112197629178525E-2</v>
      </c>
    </row>
    <row r="71" spans="1:55" s="51" customFormat="1" ht="24.75" x14ac:dyDescent="0.25">
      <c r="A71" s="38"/>
      <c r="B71" s="38">
        <v>8</v>
      </c>
      <c r="C71" s="38">
        <v>8</v>
      </c>
      <c r="D71" s="38">
        <v>0</v>
      </c>
      <c r="E71" s="47">
        <v>4</v>
      </c>
      <c r="F71" s="46" t="s">
        <v>112</v>
      </c>
      <c r="G71" s="73" t="s">
        <v>113</v>
      </c>
      <c r="H71" s="42">
        <v>960</v>
      </c>
      <c r="I71" s="42">
        <v>416879600</v>
      </c>
      <c r="J71" s="38">
        <v>720</v>
      </c>
      <c r="K71" s="76">
        <v>285807400</v>
      </c>
      <c r="L71" s="38">
        <v>200</v>
      </c>
      <c r="M71" s="42">
        <v>124954000</v>
      </c>
      <c r="N71" s="42"/>
      <c r="O71" s="42">
        <v>15691100</v>
      </c>
      <c r="P71" s="42">
        <v>0</v>
      </c>
      <c r="Q71" s="42">
        <v>620300</v>
      </c>
      <c r="R71" s="38">
        <v>100</v>
      </c>
      <c r="S71" s="42">
        <v>0</v>
      </c>
      <c r="T71" s="38">
        <v>100</v>
      </c>
      <c r="U71" s="42">
        <v>104513600</v>
      </c>
      <c r="V71" s="38">
        <f t="shared" si="104"/>
        <v>200</v>
      </c>
      <c r="W71" s="42">
        <f t="shared" si="104"/>
        <v>120825000</v>
      </c>
      <c r="X71" s="45">
        <f t="shared" si="110"/>
        <v>1</v>
      </c>
      <c r="Y71" s="45">
        <f t="shared" si="110"/>
        <v>0.96695583974902766</v>
      </c>
      <c r="Z71" s="38">
        <f t="shared" si="109"/>
        <v>920</v>
      </c>
      <c r="AA71" s="42">
        <f>K71+W71</f>
        <v>406632400</v>
      </c>
      <c r="AB71" s="45">
        <f>Z71/H71*100%</f>
        <v>0.95833333333333337</v>
      </c>
      <c r="AC71" s="45">
        <f>SUM(AA71/I71*100%)</f>
        <v>0.9754192817302646</v>
      </c>
      <c r="AD71" s="46" t="s">
        <v>220</v>
      </c>
      <c r="AE71" s="38"/>
      <c r="AF71" s="47"/>
      <c r="AG71" s="38"/>
      <c r="AH71" s="38"/>
      <c r="AI71" s="38"/>
      <c r="AJ71" s="38"/>
      <c r="AK71" s="38"/>
      <c r="AL71" s="38"/>
      <c r="AM71" s="38"/>
      <c r="AN71" s="38"/>
      <c r="AO71" s="38"/>
      <c r="AP71" s="142">
        <f t="shared" si="116"/>
        <v>16311400</v>
      </c>
      <c r="AQ71" s="141">
        <v>16311400</v>
      </c>
      <c r="AR71" s="142">
        <f>AQ71-AP71</f>
        <v>0</v>
      </c>
      <c r="AS71" s="142"/>
      <c r="AT71" s="142">
        <f t="shared" si="114"/>
        <v>16311400</v>
      </c>
      <c r="AU71" s="142">
        <v>120825000</v>
      </c>
      <c r="AV71" s="142">
        <f t="shared" si="115"/>
        <v>104513600</v>
      </c>
      <c r="AW71" s="48"/>
      <c r="AX71" s="48"/>
      <c r="AY71" s="49">
        <v>63714200</v>
      </c>
      <c r="AZ71" s="49">
        <v>107265400</v>
      </c>
      <c r="BA71" s="49">
        <f t="shared" si="107"/>
        <v>43551200</v>
      </c>
      <c r="BB71" s="50">
        <f t="shared" si="108"/>
        <v>4129000</v>
      </c>
      <c r="BC71" s="36">
        <f t="shared" si="112"/>
        <v>3.3044160250972343E-2</v>
      </c>
    </row>
    <row r="72" spans="1:55" s="51" customFormat="1" ht="24.75" x14ac:dyDescent="0.25">
      <c r="A72" s="38"/>
      <c r="B72" s="39">
        <v>9</v>
      </c>
      <c r="C72" s="39">
        <v>9</v>
      </c>
      <c r="D72" s="39">
        <v>4</v>
      </c>
      <c r="E72" s="40">
        <v>0</v>
      </c>
      <c r="F72" s="41" t="s">
        <v>114</v>
      </c>
      <c r="G72" s="73" t="s">
        <v>115</v>
      </c>
      <c r="H72" s="42">
        <v>1</v>
      </c>
      <c r="I72" s="42">
        <v>105020000</v>
      </c>
      <c r="J72" s="38">
        <v>1</v>
      </c>
      <c r="K72" s="76">
        <v>87040000</v>
      </c>
      <c r="L72" s="39">
        <v>0</v>
      </c>
      <c r="M72" s="43">
        <v>0</v>
      </c>
      <c r="N72" s="43"/>
      <c r="O72" s="43"/>
      <c r="P72" s="42"/>
      <c r="Q72" s="42"/>
      <c r="R72" s="38"/>
      <c r="S72" s="42"/>
      <c r="T72" s="38"/>
      <c r="U72" s="42"/>
      <c r="V72" s="39">
        <f t="shared" si="104"/>
        <v>0</v>
      </c>
      <c r="W72" s="43">
        <f t="shared" si="104"/>
        <v>0</v>
      </c>
      <c r="X72" s="44">
        <v>0</v>
      </c>
      <c r="Y72" s="44">
        <v>0</v>
      </c>
      <c r="Z72" s="38">
        <f t="shared" si="109"/>
        <v>1</v>
      </c>
      <c r="AA72" s="42">
        <f t="shared" si="109"/>
        <v>87040000</v>
      </c>
      <c r="AB72" s="45">
        <f t="shared" si="105"/>
        <v>1</v>
      </c>
      <c r="AC72" s="45">
        <f t="shared" si="106"/>
        <v>0.82879451533041326</v>
      </c>
      <c r="AD72" s="46" t="s">
        <v>220</v>
      </c>
      <c r="AE72" s="38"/>
      <c r="AF72" s="47"/>
      <c r="AG72" s="38"/>
      <c r="AH72" s="38"/>
      <c r="AI72" s="38"/>
      <c r="AJ72" s="38"/>
      <c r="AK72" s="38"/>
      <c r="AL72" s="38"/>
      <c r="AM72" s="38"/>
      <c r="AN72" s="38"/>
      <c r="AO72" s="38"/>
      <c r="AP72" s="143"/>
      <c r="AQ72" s="141"/>
      <c r="AR72" s="143"/>
      <c r="AS72" s="143"/>
      <c r="AT72" s="143"/>
      <c r="AU72" s="143"/>
      <c r="AV72" s="143"/>
      <c r="AW72" s="48"/>
      <c r="AX72" s="48"/>
      <c r="AY72" s="49"/>
      <c r="AZ72" s="49"/>
      <c r="BA72" s="49">
        <f t="shared" si="107"/>
        <v>0</v>
      </c>
      <c r="BB72" s="50">
        <f t="shared" si="108"/>
        <v>0</v>
      </c>
    </row>
    <row r="73" spans="1:55" s="51" customFormat="1" ht="24.75" x14ac:dyDescent="0.25">
      <c r="A73" s="38"/>
      <c r="B73" s="39">
        <v>9</v>
      </c>
      <c r="C73" s="39">
        <v>9</v>
      </c>
      <c r="D73" s="39">
        <v>4</v>
      </c>
      <c r="E73" s="40">
        <v>1</v>
      </c>
      <c r="F73" s="41" t="s">
        <v>116</v>
      </c>
      <c r="G73" s="73" t="s">
        <v>117</v>
      </c>
      <c r="H73" s="42">
        <v>12</v>
      </c>
      <c r="I73" s="42">
        <v>309474063</v>
      </c>
      <c r="J73" s="38">
        <v>2</v>
      </c>
      <c r="K73" s="76">
        <v>89993220</v>
      </c>
      <c r="L73" s="39">
        <v>3</v>
      </c>
      <c r="M73" s="43">
        <v>100000000</v>
      </c>
      <c r="N73" s="43">
        <v>2</v>
      </c>
      <c r="O73" s="43">
        <v>1500000</v>
      </c>
      <c r="P73" s="42">
        <v>0</v>
      </c>
      <c r="Q73" s="42">
        <v>19200000</v>
      </c>
      <c r="R73" s="38"/>
      <c r="S73" s="42">
        <v>34367900</v>
      </c>
      <c r="T73" s="38">
        <v>1</v>
      </c>
      <c r="U73" s="42">
        <v>34367900</v>
      </c>
      <c r="V73" s="39">
        <f t="shared" si="104"/>
        <v>3</v>
      </c>
      <c r="W73" s="43">
        <f t="shared" si="104"/>
        <v>89435800</v>
      </c>
      <c r="X73" s="44">
        <f t="shared" si="110"/>
        <v>1</v>
      </c>
      <c r="Y73" s="44">
        <f t="shared" si="110"/>
        <v>0.89435799999999999</v>
      </c>
      <c r="Z73" s="38">
        <f t="shared" si="109"/>
        <v>5</v>
      </c>
      <c r="AA73" s="42">
        <f t="shared" si="109"/>
        <v>179429020</v>
      </c>
      <c r="AB73" s="45">
        <f t="shared" si="105"/>
        <v>0.41666666666666669</v>
      </c>
      <c r="AC73" s="45">
        <f t="shared" si="106"/>
        <v>0.57978694001248177</v>
      </c>
      <c r="AD73" s="46" t="s">
        <v>220</v>
      </c>
      <c r="AE73" s="38"/>
      <c r="AF73" s="47"/>
      <c r="AG73" s="38"/>
      <c r="AH73" s="38"/>
      <c r="AI73" s="38"/>
      <c r="AJ73" s="38"/>
      <c r="AK73" s="38"/>
      <c r="AL73" s="38"/>
      <c r="AM73" s="38"/>
      <c r="AN73" s="38"/>
      <c r="AO73" s="38"/>
      <c r="AP73" s="142">
        <f>O73+Q73</f>
        <v>20700000</v>
      </c>
      <c r="AQ73" s="141">
        <v>55067900</v>
      </c>
      <c r="AR73" s="142">
        <f>AQ73-AP73</f>
        <v>34367900</v>
      </c>
      <c r="AS73" s="142"/>
      <c r="AT73" s="142">
        <f t="shared" ref="AT73" si="117">O73+Q73+S73</f>
        <v>55067900</v>
      </c>
      <c r="AU73" s="142">
        <v>88318470</v>
      </c>
      <c r="AV73" s="142">
        <f>AU73-AT73</f>
        <v>33250570</v>
      </c>
      <c r="AW73" s="48"/>
      <c r="AX73" s="48"/>
      <c r="AY73" s="49"/>
      <c r="AZ73" s="49"/>
      <c r="BA73" s="49">
        <f t="shared" si="107"/>
        <v>0</v>
      </c>
      <c r="BB73" s="50">
        <f t="shared" si="108"/>
        <v>10564200</v>
      </c>
    </row>
    <row r="74" spans="1:55" s="51" customFormat="1" ht="24.75" x14ac:dyDescent="0.25">
      <c r="A74" s="38"/>
      <c r="B74" s="39">
        <v>9</v>
      </c>
      <c r="C74" s="39">
        <v>9</v>
      </c>
      <c r="D74" s="39">
        <v>4</v>
      </c>
      <c r="E74" s="40">
        <v>2</v>
      </c>
      <c r="F74" s="41" t="s">
        <v>118</v>
      </c>
      <c r="G74" s="73" t="s">
        <v>119</v>
      </c>
      <c r="H74" s="42">
        <v>65</v>
      </c>
      <c r="I74" s="42">
        <v>653550000</v>
      </c>
      <c r="J74" s="38">
        <v>0</v>
      </c>
      <c r="K74" s="42">
        <v>0</v>
      </c>
      <c r="L74" s="39">
        <v>0</v>
      </c>
      <c r="M74" s="43">
        <v>0</v>
      </c>
      <c r="N74" s="43"/>
      <c r="O74" s="43"/>
      <c r="P74" s="42"/>
      <c r="Q74" s="42"/>
      <c r="R74" s="38"/>
      <c r="S74" s="42"/>
      <c r="T74" s="38"/>
      <c r="U74" s="42"/>
      <c r="V74" s="39">
        <f t="shared" si="104"/>
        <v>0</v>
      </c>
      <c r="W74" s="43">
        <f t="shared" si="104"/>
        <v>0</v>
      </c>
      <c r="X74" s="44">
        <v>0</v>
      </c>
      <c r="Y74" s="44">
        <v>0</v>
      </c>
      <c r="Z74" s="38">
        <f t="shared" si="109"/>
        <v>0</v>
      </c>
      <c r="AA74" s="42">
        <f t="shared" si="109"/>
        <v>0</v>
      </c>
      <c r="AB74" s="45">
        <f t="shared" si="105"/>
        <v>0</v>
      </c>
      <c r="AC74" s="45">
        <f t="shared" si="106"/>
        <v>0</v>
      </c>
      <c r="AD74" s="46" t="s">
        <v>220</v>
      </c>
      <c r="AE74" s="38"/>
      <c r="AF74" s="47"/>
      <c r="AG74" s="38"/>
      <c r="AH74" s="38"/>
      <c r="AI74" s="38"/>
      <c r="AJ74" s="38"/>
      <c r="AK74" s="38"/>
      <c r="AL74" s="38"/>
      <c r="AM74" s="38"/>
      <c r="AN74" s="38"/>
      <c r="AO74" s="38"/>
      <c r="AP74" s="143"/>
      <c r="AQ74" s="141"/>
      <c r="AR74" s="143"/>
      <c r="AS74" s="143"/>
      <c r="AT74" s="143"/>
      <c r="AU74" s="143"/>
      <c r="AV74" s="143"/>
      <c r="AW74" s="48"/>
      <c r="AX74" s="48"/>
      <c r="AY74" s="49"/>
      <c r="AZ74" s="49"/>
      <c r="BA74" s="49">
        <f t="shared" si="107"/>
        <v>0</v>
      </c>
      <c r="BB74" s="50">
        <f t="shared" si="108"/>
        <v>0</v>
      </c>
    </row>
    <row r="75" spans="1:55" s="51" customFormat="1" ht="24.75" x14ac:dyDescent="0.25">
      <c r="A75" s="38"/>
      <c r="B75" s="39">
        <v>9</v>
      </c>
      <c r="C75" s="39">
        <v>9</v>
      </c>
      <c r="D75" s="39">
        <v>4</v>
      </c>
      <c r="E75" s="40">
        <v>3</v>
      </c>
      <c r="F75" s="41" t="s">
        <v>120</v>
      </c>
      <c r="G75" s="73" t="s">
        <v>121</v>
      </c>
      <c r="H75" s="42">
        <v>550</v>
      </c>
      <c r="I75" s="42">
        <v>977607500</v>
      </c>
      <c r="J75" s="38">
        <v>0</v>
      </c>
      <c r="K75" s="42">
        <v>0</v>
      </c>
      <c r="L75" s="39">
        <v>0</v>
      </c>
      <c r="M75" s="43">
        <v>0</v>
      </c>
      <c r="N75" s="43"/>
      <c r="O75" s="43"/>
      <c r="P75" s="42"/>
      <c r="Q75" s="42"/>
      <c r="R75" s="38"/>
      <c r="S75" s="42"/>
      <c r="T75" s="38"/>
      <c r="U75" s="42"/>
      <c r="V75" s="39">
        <f t="shared" si="104"/>
        <v>0</v>
      </c>
      <c r="W75" s="43">
        <f t="shared" si="104"/>
        <v>0</v>
      </c>
      <c r="X75" s="44">
        <v>0</v>
      </c>
      <c r="Y75" s="44">
        <v>0</v>
      </c>
      <c r="Z75" s="38">
        <f t="shared" si="109"/>
        <v>0</v>
      </c>
      <c r="AA75" s="42">
        <f t="shared" si="109"/>
        <v>0</v>
      </c>
      <c r="AB75" s="45">
        <f t="shared" si="105"/>
        <v>0</v>
      </c>
      <c r="AC75" s="45">
        <f t="shared" si="106"/>
        <v>0</v>
      </c>
      <c r="AD75" s="46" t="s">
        <v>220</v>
      </c>
      <c r="AE75" s="38"/>
      <c r="AF75" s="47"/>
      <c r="AG75" s="38"/>
      <c r="AH75" s="38"/>
      <c r="AI75" s="38"/>
      <c r="AJ75" s="38"/>
      <c r="AK75" s="38"/>
      <c r="AL75" s="38"/>
      <c r="AM75" s="38"/>
      <c r="AN75" s="38"/>
      <c r="AO75" s="38"/>
      <c r="AP75" s="143"/>
      <c r="AQ75" s="141"/>
      <c r="AR75" s="143"/>
      <c r="AS75" s="143"/>
      <c r="AT75" s="143"/>
      <c r="AU75" s="143"/>
      <c r="AV75" s="143"/>
      <c r="AW75" s="48"/>
      <c r="AX75" s="48"/>
      <c r="AY75" s="49"/>
      <c r="AZ75" s="49"/>
      <c r="BA75" s="49">
        <f t="shared" si="107"/>
        <v>0</v>
      </c>
      <c r="BB75" s="50">
        <f t="shared" si="108"/>
        <v>0</v>
      </c>
    </row>
    <row r="76" spans="1:55" s="51" customFormat="1" ht="33" x14ac:dyDescent="0.25">
      <c r="A76" s="38"/>
      <c r="B76" s="39">
        <v>9</v>
      </c>
      <c r="C76" s="39">
        <v>9</v>
      </c>
      <c r="D76" s="39">
        <v>4</v>
      </c>
      <c r="E76" s="40">
        <v>4</v>
      </c>
      <c r="F76" s="41" t="s">
        <v>122</v>
      </c>
      <c r="G76" s="73" t="s">
        <v>123</v>
      </c>
      <c r="H76" s="42">
        <v>10</v>
      </c>
      <c r="I76" s="42">
        <v>183650000</v>
      </c>
      <c r="J76" s="38">
        <v>0</v>
      </c>
      <c r="K76" s="42">
        <v>0</v>
      </c>
      <c r="L76" s="39">
        <v>0</v>
      </c>
      <c r="M76" s="43">
        <v>0</v>
      </c>
      <c r="N76" s="43"/>
      <c r="O76" s="43"/>
      <c r="P76" s="42"/>
      <c r="Q76" s="42"/>
      <c r="R76" s="38"/>
      <c r="S76" s="42"/>
      <c r="T76" s="38"/>
      <c r="U76" s="42"/>
      <c r="V76" s="39">
        <f t="shared" si="104"/>
        <v>0</v>
      </c>
      <c r="W76" s="43">
        <f t="shared" si="104"/>
        <v>0</v>
      </c>
      <c r="X76" s="44">
        <v>0</v>
      </c>
      <c r="Y76" s="44">
        <v>0</v>
      </c>
      <c r="Z76" s="38">
        <f t="shared" si="109"/>
        <v>0</v>
      </c>
      <c r="AA76" s="42">
        <f t="shared" si="109"/>
        <v>0</v>
      </c>
      <c r="AB76" s="45">
        <f t="shared" si="105"/>
        <v>0</v>
      </c>
      <c r="AC76" s="45">
        <f t="shared" si="106"/>
        <v>0</v>
      </c>
      <c r="AD76" s="46" t="s">
        <v>220</v>
      </c>
      <c r="AE76" s="38"/>
      <c r="AF76" s="47"/>
      <c r="AG76" s="38"/>
      <c r="AH76" s="38"/>
      <c r="AI76" s="38"/>
      <c r="AJ76" s="38"/>
      <c r="AK76" s="38"/>
      <c r="AL76" s="38"/>
      <c r="AM76" s="38"/>
      <c r="AN76" s="38"/>
      <c r="AO76" s="38"/>
      <c r="AP76" s="143"/>
      <c r="AQ76" s="141"/>
      <c r="AR76" s="143"/>
      <c r="AS76" s="143"/>
      <c r="AT76" s="143"/>
      <c r="AU76" s="143"/>
      <c r="AV76" s="143"/>
      <c r="AW76" s="48"/>
      <c r="AX76" s="48"/>
      <c r="AY76" s="49"/>
      <c r="AZ76" s="49"/>
      <c r="BA76" s="49">
        <f t="shared" si="107"/>
        <v>0</v>
      </c>
      <c r="BB76" s="50">
        <f t="shared" si="108"/>
        <v>0</v>
      </c>
    </row>
    <row r="77" spans="1:55" s="51" customFormat="1" ht="24.75" x14ac:dyDescent="0.25">
      <c r="A77" s="38"/>
      <c r="B77" s="39">
        <v>0</v>
      </c>
      <c r="C77" s="39">
        <v>2</v>
      </c>
      <c r="D77" s="39">
        <v>0</v>
      </c>
      <c r="E77" s="40">
        <v>0</v>
      </c>
      <c r="F77" s="41" t="s">
        <v>124</v>
      </c>
      <c r="G77" s="73" t="s">
        <v>125</v>
      </c>
      <c r="H77" s="42">
        <v>11278</v>
      </c>
      <c r="I77" s="42">
        <v>4631135200</v>
      </c>
      <c r="J77" s="38">
        <v>3000</v>
      </c>
      <c r="K77" s="76">
        <v>663162200</v>
      </c>
      <c r="L77" s="39">
        <v>120</v>
      </c>
      <c r="M77" s="43">
        <v>470645750</v>
      </c>
      <c r="N77" s="43"/>
      <c r="O77" s="43">
        <v>0</v>
      </c>
      <c r="P77" s="42"/>
      <c r="Q77" s="42"/>
      <c r="R77" s="38"/>
      <c r="S77" s="42">
        <v>0</v>
      </c>
      <c r="T77" s="38"/>
      <c r="U77" s="42">
        <v>0</v>
      </c>
      <c r="V77" s="39">
        <f t="shared" si="104"/>
        <v>0</v>
      </c>
      <c r="W77" s="43">
        <f t="shared" si="104"/>
        <v>0</v>
      </c>
      <c r="X77" s="44">
        <f t="shared" si="110"/>
        <v>0</v>
      </c>
      <c r="Y77" s="44">
        <f t="shared" si="110"/>
        <v>0</v>
      </c>
      <c r="Z77" s="38">
        <f t="shared" si="109"/>
        <v>3000</v>
      </c>
      <c r="AA77" s="42">
        <f t="shared" si="109"/>
        <v>663162200</v>
      </c>
      <c r="AB77" s="45">
        <f t="shared" si="105"/>
        <v>0.26600461074658627</v>
      </c>
      <c r="AC77" s="45">
        <f t="shared" si="106"/>
        <v>0.14319646725062141</v>
      </c>
      <c r="AD77" s="46" t="s">
        <v>220</v>
      </c>
      <c r="AE77" s="38"/>
      <c r="AF77" s="47"/>
      <c r="AG77" s="38"/>
      <c r="AH77" s="38"/>
      <c r="AI77" s="38"/>
      <c r="AJ77" s="38"/>
      <c r="AK77" s="38"/>
      <c r="AL77" s="38"/>
      <c r="AM77" s="38"/>
      <c r="AN77" s="38"/>
      <c r="AO77" s="38"/>
      <c r="AP77" s="142">
        <f>O77+Q77</f>
        <v>0</v>
      </c>
      <c r="AQ77" s="141">
        <v>0</v>
      </c>
      <c r="AR77" s="142">
        <f>AQ77-AP77</f>
        <v>0</v>
      </c>
      <c r="AS77" s="142"/>
      <c r="AT77" s="142">
        <f t="shared" ref="AT77:AT78" si="118">O77+Q77+S77</f>
        <v>0</v>
      </c>
      <c r="AU77" s="142">
        <v>0</v>
      </c>
      <c r="AV77" s="142">
        <f t="shared" ref="AV77:AV83" si="119">AU77-AT77</f>
        <v>0</v>
      </c>
      <c r="AW77" s="48"/>
      <c r="AX77" s="48"/>
      <c r="AY77" s="49">
        <v>0</v>
      </c>
      <c r="AZ77" s="49">
        <v>0</v>
      </c>
      <c r="BA77" s="49">
        <f t="shared" si="107"/>
        <v>0</v>
      </c>
      <c r="BB77" s="50">
        <f t="shared" si="108"/>
        <v>470645750</v>
      </c>
    </row>
    <row r="78" spans="1:55" s="51" customFormat="1" ht="24.75" x14ac:dyDescent="0.25">
      <c r="A78" s="38"/>
      <c r="B78" s="39">
        <v>1</v>
      </c>
      <c r="C78" s="39">
        <v>2</v>
      </c>
      <c r="D78" s="39">
        <v>0</v>
      </c>
      <c r="E78" s="40">
        <v>1</v>
      </c>
      <c r="F78" s="41" t="s">
        <v>126</v>
      </c>
      <c r="G78" s="73" t="s">
        <v>127</v>
      </c>
      <c r="H78" s="42">
        <v>112</v>
      </c>
      <c r="I78" s="42">
        <v>3165702400</v>
      </c>
      <c r="J78" s="38">
        <v>154</v>
      </c>
      <c r="K78" s="76">
        <v>373880212</v>
      </c>
      <c r="L78" s="39">
        <v>20</v>
      </c>
      <c r="M78" s="43">
        <v>215780000</v>
      </c>
      <c r="N78" s="43">
        <v>0</v>
      </c>
      <c r="O78" s="43">
        <v>5809100</v>
      </c>
      <c r="P78" s="42">
        <v>0</v>
      </c>
      <c r="Q78" s="42">
        <v>21548012</v>
      </c>
      <c r="R78" s="38">
        <v>25</v>
      </c>
      <c r="S78" s="42">
        <v>138631820</v>
      </c>
      <c r="T78" s="38"/>
      <c r="U78" s="42">
        <v>46995700</v>
      </c>
      <c r="V78" s="39">
        <f t="shared" si="104"/>
        <v>25</v>
      </c>
      <c r="W78" s="43">
        <f t="shared" si="104"/>
        <v>212984632</v>
      </c>
      <c r="X78" s="44">
        <f t="shared" si="110"/>
        <v>1.25</v>
      </c>
      <c r="Y78" s="44">
        <f t="shared" si="110"/>
        <v>0.9870452868662527</v>
      </c>
      <c r="Z78" s="38">
        <f t="shared" si="109"/>
        <v>179</v>
      </c>
      <c r="AA78" s="42">
        <f t="shared" si="109"/>
        <v>586864844</v>
      </c>
      <c r="AB78" s="45">
        <f t="shared" si="105"/>
        <v>1.5982142857142858</v>
      </c>
      <c r="AC78" s="45">
        <f t="shared" si="106"/>
        <v>0.18538219006309625</v>
      </c>
      <c r="AD78" s="46" t="s">
        <v>220</v>
      </c>
      <c r="AE78" s="38"/>
      <c r="AF78" s="47"/>
      <c r="AG78" s="38"/>
      <c r="AH78" s="38"/>
      <c r="AI78" s="38"/>
      <c r="AJ78" s="38"/>
      <c r="AK78" s="38"/>
      <c r="AL78" s="38"/>
      <c r="AM78" s="38"/>
      <c r="AN78" s="38"/>
      <c r="AO78" s="38"/>
      <c r="AP78" s="142">
        <f>O78+Q78</f>
        <v>27357112</v>
      </c>
      <c r="AQ78" s="141">
        <v>165988932</v>
      </c>
      <c r="AR78" s="142">
        <f>AQ78-AP78</f>
        <v>138631820</v>
      </c>
      <c r="AS78" s="142"/>
      <c r="AT78" s="142">
        <f t="shared" si="118"/>
        <v>165988932</v>
      </c>
      <c r="AU78" s="142">
        <v>212984632</v>
      </c>
      <c r="AV78" s="142">
        <f t="shared" si="119"/>
        <v>46995700</v>
      </c>
      <c r="AW78" s="48"/>
      <c r="AX78" s="48"/>
      <c r="AY78" s="49">
        <v>160669379</v>
      </c>
      <c r="AZ78" s="49">
        <v>237604789</v>
      </c>
      <c r="BA78" s="49">
        <f t="shared" si="107"/>
        <v>76935410</v>
      </c>
      <c r="BB78" s="50">
        <f t="shared" si="108"/>
        <v>2795368</v>
      </c>
      <c r="BC78" s="36">
        <f t="shared" ref="BC78" si="120">100%-Y78</f>
        <v>1.2954713133747298E-2</v>
      </c>
    </row>
    <row r="79" spans="1:55" s="51" customFormat="1" ht="49.5" x14ac:dyDescent="0.25">
      <c r="A79" s="38"/>
      <c r="B79" s="39">
        <v>6</v>
      </c>
      <c r="C79" s="39">
        <v>9</v>
      </c>
      <c r="D79" s="39">
        <v>0</v>
      </c>
      <c r="E79" s="40">
        <v>0</v>
      </c>
      <c r="F79" s="41" t="s">
        <v>128</v>
      </c>
      <c r="G79" s="73" t="s">
        <v>129</v>
      </c>
      <c r="H79" s="42">
        <v>50</v>
      </c>
      <c r="I79" s="42">
        <v>97214000</v>
      </c>
      <c r="J79" s="38">
        <v>0</v>
      </c>
      <c r="K79" s="42">
        <v>0</v>
      </c>
      <c r="L79" s="39">
        <v>0</v>
      </c>
      <c r="M79" s="43">
        <v>0</v>
      </c>
      <c r="N79" s="43"/>
      <c r="O79" s="43"/>
      <c r="P79" s="42"/>
      <c r="Q79" s="42"/>
      <c r="R79" s="38"/>
      <c r="S79" s="42"/>
      <c r="T79" s="38"/>
      <c r="U79" s="42"/>
      <c r="V79" s="39">
        <f t="shared" si="104"/>
        <v>0</v>
      </c>
      <c r="W79" s="43">
        <f t="shared" si="104"/>
        <v>0</v>
      </c>
      <c r="X79" s="44">
        <v>0</v>
      </c>
      <c r="Y79" s="44">
        <v>0</v>
      </c>
      <c r="Z79" s="38">
        <f t="shared" si="109"/>
        <v>0</v>
      </c>
      <c r="AA79" s="42">
        <f t="shared" si="109"/>
        <v>0</v>
      </c>
      <c r="AB79" s="45">
        <f t="shared" si="105"/>
        <v>0</v>
      </c>
      <c r="AC79" s="45">
        <f t="shared" si="106"/>
        <v>0</v>
      </c>
      <c r="AD79" s="46" t="s">
        <v>220</v>
      </c>
      <c r="AE79" s="38"/>
      <c r="AF79" s="47"/>
      <c r="AG79" s="38"/>
      <c r="AH79" s="38"/>
      <c r="AI79" s="38"/>
      <c r="AJ79" s="38"/>
      <c r="AK79" s="38"/>
      <c r="AL79" s="38"/>
      <c r="AM79" s="38"/>
      <c r="AN79" s="38"/>
      <c r="AO79" s="38"/>
      <c r="AP79" s="143"/>
      <c r="AQ79" s="141"/>
      <c r="AR79" s="143"/>
      <c r="AS79" s="143"/>
      <c r="AT79" s="143"/>
      <c r="AU79" s="143"/>
      <c r="AV79" s="143"/>
      <c r="AW79" s="48"/>
      <c r="AX79" s="51" t="s">
        <v>130</v>
      </c>
      <c r="AY79" s="49"/>
      <c r="AZ79" s="49"/>
      <c r="BA79" s="49">
        <f t="shared" si="107"/>
        <v>0</v>
      </c>
      <c r="BB79" s="50">
        <f t="shared" si="108"/>
        <v>0</v>
      </c>
    </row>
    <row r="80" spans="1:55" s="51" customFormat="1" ht="33" x14ac:dyDescent="0.25">
      <c r="A80" s="38"/>
      <c r="B80" s="39">
        <v>7</v>
      </c>
      <c r="C80" s="39">
        <v>2</v>
      </c>
      <c r="D80" s="39">
        <v>0</v>
      </c>
      <c r="E80" s="40">
        <v>0</v>
      </c>
      <c r="F80" s="41" t="s">
        <v>131</v>
      </c>
      <c r="G80" s="73" t="s">
        <v>132</v>
      </c>
      <c r="H80" s="42">
        <v>13</v>
      </c>
      <c r="I80" s="42">
        <v>2451667680</v>
      </c>
      <c r="J80" s="38">
        <v>6</v>
      </c>
      <c r="K80" s="76">
        <v>823860145</v>
      </c>
      <c r="L80" s="39">
        <v>2</v>
      </c>
      <c r="M80" s="43">
        <v>694078000</v>
      </c>
      <c r="N80" s="43">
        <v>0</v>
      </c>
      <c r="O80" s="43">
        <v>0</v>
      </c>
      <c r="P80" s="42">
        <v>0</v>
      </c>
      <c r="Q80" s="42">
        <v>31116500</v>
      </c>
      <c r="R80" s="38">
        <v>1</v>
      </c>
      <c r="S80" s="42">
        <v>191405244</v>
      </c>
      <c r="T80" s="38">
        <v>1</v>
      </c>
      <c r="U80" s="42">
        <v>322198790</v>
      </c>
      <c r="V80" s="39">
        <f t="shared" ref="V80:W90" si="121">N80+P80+R80+T80</f>
        <v>2</v>
      </c>
      <c r="W80" s="43">
        <f t="shared" si="121"/>
        <v>544720534</v>
      </c>
      <c r="X80" s="44">
        <f t="shared" ref="X80:Y90" si="122">V80/L80*100%</f>
        <v>1</v>
      </c>
      <c r="Y80" s="44">
        <f t="shared" si="122"/>
        <v>0.78481169839701015</v>
      </c>
      <c r="Z80" s="38">
        <f t="shared" si="109"/>
        <v>8</v>
      </c>
      <c r="AA80" s="42">
        <f t="shared" si="109"/>
        <v>1368580679</v>
      </c>
      <c r="AB80" s="45">
        <f t="shared" si="105"/>
        <v>0.61538461538461542</v>
      </c>
      <c r="AC80" s="45">
        <f t="shared" si="106"/>
        <v>0.55822438341235547</v>
      </c>
      <c r="AD80" s="46" t="s">
        <v>220</v>
      </c>
      <c r="AE80" s="38"/>
      <c r="AF80" s="47"/>
      <c r="AG80" s="38"/>
      <c r="AH80" s="38"/>
      <c r="AI80" s="38"/>
      <c r="AJ80" s="38"/>
      <c r="AK80" s="38"/>
      <c r="AL80" s="38"/>
      <c r="AM80" s="38"/>
      <c r="AN80" s="38"/>
      <c r="AO80" s="38"/>
      <c r="AP80" s="142">
        <f>O80+Q80</f>
        <v>31116500</v>
      </c>
      <c r="AQ80" s="141">
        <v>222521744</v>
      </c>
      <c r="AR80" s="142">
        <f>AQ80-AP80</f>
        <v>191405244</v>
      </c>
      <c r="AS80" s="142"/>
      <c r="AT80" s="142">
        <f t="shared" ref="AT80:AT81" si="123">O80+Q80+S80</f>
        <v>222521744</v>
      </c>
      <c r="AU80" s="142">
        <v>544720534</v>
      </c>
      <c r="AV80" s="142">
        <f t="shared" si="119"/>
        <v>322198790</v>
      </c>
      <c r="AW80" s="48"/>
      <c r="AX80" s="48"/>
      <c r="AY80" s="49">
        <v>514355685</v>
      </c>
      <c r="AZ80" s="49">
        <v>696354505</v>
      </c>
      <c r="BA80" s="49">
        <f t="shared" si="107"/>
        <v>181998820</v>
      </c>
      <c r="BB80" s="50">
        <f t="shared" si="108"/>
        <v>149357466</v>
      </c>
      <c r="BC80" s="36">
        <f t="shared" ref="BC80" si="124">100%-Y80</f>
        <v>0.21518830160298985</v>
      </c>
    </row>
    <row r="81" spans="1:55" s="51" customFormat="1" ht="24.75" x14ac:dyDescent="0.25">
      <c r="A81" s="38"/>
      <c r="B81" s="39">
        <v>6</v>
      </c>
      <c r="C81" s="39">
        <v>6</v>
      </c>
      <c r="D81" s="39">
        <v>0</v>
      </c>
      <c r="E81" s="40">
        <v>0</v>
      </c>
      <c r="F81" s="41" t="s">
        <v>133</v>
      </c>
      <c r="G81" s="73" t="s">
        <v>134</v>
      </c>
      <c r="H81" s="42">
        <v>12</v>
      </c>
      <c r="I81" s="42">
        <v>50000000</v>
      </c>
      <c r="J81" s="38">
        <v>0</v>
      </c>
      <c r="K81" s="42">
        <v>0</v>
      </c>
      <c r="L81" s="39">
        <v>12</v>
      </c>
      <c r="M81" s="43">
        <v>10599500</v>
      </c>
      <c r="N81" s="43">
        <v>7</v>
      </c>
      <c r="O81" s="43">
        <v>5148900</v>
      </c>
      <c r="P81" s="42"/>
      <c r="Q81" s="42">
        <v>0</v>
      </c>
      <c r="R81" s="38">
        <v>8</v>
      </c>
      <c r="S81" s="42">
        <v>4650000</v>
      </c>
      <c r="T81" s="38">
        <v>0</v>
      </c>
      <c r="U81" s="42">
        <v>0</v>
      </c>
      <c r="V81" s="39">
        <f t="shared" si="121"/>
        <v>15</v>
      </c>
      <c r="W81" s="43">
        <f t="shared" si="121"/>
        <v>9798900</v>
      </c>
      <c r="X81" s="44">
        <f t="shared" si="122"/>
        <v>1.25</v>
      </c>
      <c r="Y81" s="44">
        <f t="shared" si="122"/>
        <v>0.92446813528940042</v>
      </c>
      <c r="Z81" s="38">
        <f t="shared" ref="Z81:AA90" si="125">J81+V81</f>
        <v>15</v>
      </c>
      <c r="AA81" s="42">
        <f t="shared" si="125"/>
        <v>9798900</v>
      </c>
      <c r="AB81" s="45">
        <f t="shared" si="105"/>
        <v>1.25</v>
      </c>
      <c r="AC81" s="45">
        <f t="shared" si="106"/>
        <v>0.19597800000000001</v>
      </c>
      <c r="AD81" s="46" t="s">
        <v>220</v>
      </c>
      <c r="AE81" s="38"/>
      <c r="AF81" s="47"/>
      <c r="AG81" s="38"/>
      <c r="AH81" s="38"/>
      <c r="AI81" s="38"/>
      <c r="AJ81" s="38"/>
      <c r="AK81" s="38"/>
      <c r="AL81" s="38"/>
      <c r="AM81" s="38"/>
      <c r="AN81" s="38"/>
      <c r="AO81" s="38"/>
      <c r="AP81" s="142">
        <f>O81+Q81</f>
        <v>5148900</v>
      </c>
      <c r="AQ81" s="141">
        <v>9798900</v>
      </c>
      <c r="AR81" s="142">
        <f>AQ81-O81</f>
        <v>4650000</v>
      </c>
      <c r="AS81" s="142"/>
      <c r="AT81" s="142">
        <f t="shared" si="123"/>
        <v>9798900</v>
      </c>
      <c r="AU81" s="142">
        <v>9798900</v>
      </c>
      <c r="AV81" s="142">
        <f t="shared" si="119"/>
        <v>0</v>
      </c>
      <c r="AW81" s="48"/>
      <c r="AX81" s="48"/>
      <c r="AY81" s="49"/>
      <c r="AZ81" s="49"/>
      <c r="BA81" s="49">
        <f t="shared" si="107"/>
        <v>0</v>
      </c>
      <c r="BB81" s="50">
        <f t="shared" si="108"/>
        <v>800600</v>
      </c>
    </row>
    <row r="82" spans="1:55" s="51" customFormat="1" ht="33" x14ac:dyDescent="0.25">
      <c r="A82" s="38"/>
      <c r="B82" s="39">
        <v>7</v>
      </c>
      <c r="C82" s="39">
        <v>3</v>
      </c>
      <c r="D82" s="39">
        <v>0</v>
      </c>
      <c r="E82" s="40">
        <v>0</v>
      </c>
      <c r="F82" s="41" t="s">
        <v>135</v>
      </c>
      <c r="G82" s="73" t="s">
        <v>136</v>
      </c>
      <c r="H82" s="42">
        <v>42</v>
      </c>
      <c r="I82" s="42">
        <v>152055000</v>
      </c>
      <c r="J82" s="38">
        <v>42</v>
      </c>
      <c r="K82" s="76">
        <v>111534599</v>
      </c>
      <c r="L82" s="39">
        <v>0</v>
      </c>
      <c r="M82" s="43">
        <v>0</v>
      </c>
      <c r="N82" s="43"/>
      <c r="O82" s="43"/>
      <c r="P82" s="42"/>
      <c r="Q82" s="42"/>
      <c r="R82" s="38"/>
      <c r="S82" s="42"/>
      <c r="T82" s="38"/>
      <c r="U82" s="42"/>
      <c r="V82" s="39">
        <f t="shared" si="121"/>
        <v>0</v>
      </c>
      <c r="W82" s="43">
        <f t="shared" si="121"/>
        <v>0</v>
      </c>
      <c r="X82" s="44">
        <v>0</v>
      </c>
      <c r="Y82" s="44">
        <v>0</v>
      </c>
      <c r="Z82" s="38">
        <f t="shared" si="125"/>
        <v>42</v>
      </c>
      <c r="AA82" s="42">
        <f t="shared" si="125"/>
        <v>111534599</v>
      </c>
      <c r="AB82" s="45">
        <f t="shared" si="105"/>
        <v>1</v>
      </c>
      <c r="AC82" s="45">
        <f t="shared" si="106"/>
        <v>0.73351484002499101</v>
      </c>
      <c r="AD82" s="46" t="s">
        <v>220</v>
      </c>
      <c r="AE82" s="38"/>
      <c r="AF82" s="47"/>
      <c r="AG82" s="38"/>
      <c r="AH82" s="38"/>
      <c r="AI82" s="38"/>
      <c r="AJ82" s="38"/>
      <c r="AK82" s="38"/>
      <c r="AL82" s="38"/>
      <c r="AM82" s="38"/>
      <c r="AN82" s="38"/>
      <c r="AO82" s="38"/>
      <c r="AP82" s="143"/>
      <c r="AQ82" s="141"/>
      <c r="AR82" s="143"/>
      <c r="AS82" s="143"/>
      <c r="AT82" s="143"/>
      <c r="AU82" s="143"/>
      <c r="AV82" s="143"/>
      <c r="AW82" s="48"/>
      <c r="AX82" s="48"/>
      <c r="AY82" s="49"/>
      <c r="AZ82" s="49"/>
      <c r="BA82" s="49">
        <f t="shared" si="107"/>
        <v>0</v>
      </c>
      <c r="BB82" s="50">
        <f t="shared" si="108"/>
        <v>0</v>
      </c>
    </row>
    <row r="83" spans="1:55" s="51" customFormat="1" ht="24.75" x14ac:dyDescent="0.25">
      <c r="A83" s="38"/>
      <c r="B83" s="39">
        <v>8</v>
      </c>
      <c r="C83" s="39">
        <v>8</v>
      </c>
      <c r="D83" s="39">
        <v>0</v>
      </c>
      <c r="E83" s="40">
        <v>3</v>
      </c>
      <c r="F83" s="41" t="s">
        <v>137</v>
      </c>
      <c r="G83" s="73" t="s">
        <v>138</v>
      </c>
      <c r="H83" s="42">
        <v>1200</v>
      </c>
      <c r="I83" s="42">
        <v>209635200</v>
      </c>
      <c r="J83" s="38">
        <v>800</v>
      </c>
      <c r="K83" s="76">
        <v>129611200</v>
      </c>
      <c r="L83" s="39">
        <v>300</v>
      </c>
      <c r="M83" s="43">
        <v>56906000</v>
      </c>
      <c r="N83" s="43">
        <v>0</v>
      </c>
      <c r="O83" s="43">
        <v>869100</v>
      </c>
      <c r="P83" s="42">
        <v>75</v>
      </c>
      <c r="Q83" s="42">
        <v>10980000</v>
      </c>
      <c r="R83" s="38">
        <v>75</v>
      </c>
      <c r="S83" s="42">
        <v>23480000</v>
      </c>
      <c r="T83" s="38"/>
      <c r="U83" s="42">
        <v>18205000</v>
      </c>
      <c r="V83" s="39">
        <f t="shared" si="121"/>
        <v>150</v>
      </c>
      <c r="W83" s="43">
        <f t="shared" si="121"/>
        <v>53534100</v>
      </c>
      <c r="X83" s="44">
        <f t="shared" si="122"/>
        <v>0.5</v>
      </c>
      <c r="Y83" s="44">
        <f t="shared" si="122"/>
        <v>0.94074614276174739</v>
      </c>
      <c r="Z83" s="38">
        <f t="shared" si="125"/>
        <v>950</v>
      </c>
      <c r="AA83" s="42">
        <f t="shared" si="125"/>
        <v>183145300</v>
      </c>
      <c r="AB83" s="45">
        <f t="shared" si="105"/>
        <v>0.79166666666666663</v>
      </c>
      <c r="AC83" s="45">
        <f t="shared" si="106"/>
        <v>0.87363811039367434</v>
      </c>
      <c r="AD83" s="46" t="s">
        <v>220</v>
      </c>
      <c r="AE83" s="38"/>
      <c r="AF83" s="47"/>
      <c r="AG83" s="38"/>
      <c r="AH83" s="38"/>
      <c r="AI83" s="38"/>
      <c r="AJ83" s="38"/>
      <c r="AK83" s="38"/>
      <c r="AL83" s="38"/>
      <c r="AM83" s="38"/>
      <c r="AN83" s="38"/>
      <c r="AO83" s="38"/>
      <c r="AP83" s="142">
        <f>O83+Q83</f>
        <v>11849100</v>
      </c>
      <c r="AQ83" s="141">
        <v>35329100</v>
      </c>
      <c r="AR83" s="142">
        <f>AQ83-AP83</f>
        <v>23480000</v>
      </c>
      <c r="AS83" s="142"/>
      <c r="AT83" s="142">
        <f t="shared" ref="AT83" si="126">O83+Q83+S83</f>
        <v>35329100</v>
      </c>
      <c r="AU83" s="142">
        <v>53534100</v>
      </c>
      <c r="AV83" s="142">
        <f t="shared" si="119"/>
        <v>18205000</v>
      </c>
      <c r="AW83" s="48"/>
      <c r="AX83" s="48"/>
      <c r="AY83" s="49">
        <v>36605600</v>
      </c>
      <c r="AZ83" s="49">
        <v>70511200</v>
      </c>
      <c r="BA83" s="49">
        <f t="shared" si="107"/>
        <v>33905600</v>
      </c>
      <c r="BB83" s="50">
        <f t="shared" si="108"/>
        <v>3371900</v>
      </c>
      <c r="BC83" s="36">
        <f t="shared" ref="BC83:BC84" si="127">100%-Y83</f>
        <v>5.9253857238252605E-2</v>
      </c>
    </row>
    <row r="84" spans="1:55" s="51" customFormat="1" ht="33" x14ac:dyDescent="0.25">
      <c r="A84" s="38"/>
      <c r="B84" s="39">
        <v>9</v>
      </c>
      <c r="C84" s="39">
        <v>9</v>
      </c>
      <c r="D84" s="39">
        <v>7</v>
      </c>
      <c r="E84" s="40">
        <v>9</v>
      </c>
      <c r="F84" s="41" t="s">
        <v>139</v>
      </c>
      <c r="G84" s="73" t="s">
        <v>140</v>
      </c>
      <c r="H84" s="42">
        <v>2</v>
      </c>
      <c r="I84" s="42">
        <v>589899648</v>
      </c>
      <c r="J84" s="38">
        <v>1</v>
      </c>
      <c r="K84" s="42">
        <v>213921908</v>
      </c>
      <c r="L84" s="39">
        <v>0</v>
      </c>
      <c r="M84" s="43">
        <v>0</v>
      </c>
      <c r="N84" s="43"/>
      <c r="O84" s="43"/>
      <c r="P84" s="42"/>
      <c r="Q84" s="42"/>
      <c r="R84" s="38"/>
      <c r="S84" s="42"/>
      <c r="T84" s="38"/>
      <c r="U84" s="42"/>
      <c r="V84" s="39">
        <f t="shared" si="121"/>
        <v>0</v>
      </c>
      <c r="W84" s="43">
        <f t="shared" si="121"/>
        <v>0</v>
      </c>
      <c r="X84" s="44">
        <v>0</v>
      </c>
      <c r="Y84" s="44">
        <v>0</v>
      </c>
      <c r="Z84" s="38">
        <f t="shared" si="125"/>
        <v>1</v>
      </c>
      <c r="AA84" s="42">
        <f t="shared" si="125"/>
        <v>213921908</v>
      </c>
      <c r="AB84" s="45">
        <f t="shared" si="105"/>
        <v>0.5</v>
      </c>
      <c r="AC84" s="45">
        <f t="shared" si="106"/>
        <v>0.36264118604796997</v>
      </c>
      <c r="AD84" s="46" t="s">
        <v>220</v>
      </c>
      <c r="AE84" s="38"/>
      <c r="AF84" s="47"/>
      <c r="AG84" s="38"/>
      <c r="AH84" s="38"/>
      <c r="AI84" s="38"/>
      <c r="AJ84" s="38"/>
      <c r="AK84" s="38"/>
      <c r="AL84" s="38"/>
      <c r="AM84" s="38"/>
      <c r="AN84" s="38"/>
      <c r="AO84" s="38"/>
      <c r="AP84" s="143"/>
      <c r="AQ84" s="141"/>
      <c r="AR84" s="143"/>
      <c r="AS84" s="143"/>
      <c r="AT84" s="143"/>
      <c r="AU84" s="143"/>
      <c r="AV84" s="143"/>
      <c r="AW84" s="48"/>
      <c r="AX84" s="48"/>
      <c r="AY84" s="49">
        <v>213921908</v>
      </c>
      <c r="AZ84" s="49">
        <v>213921908</v>
      </c>
      <c r="BA84" s="49">
        <f t="shared" si="107"/>
        <v>0</v>
      </c>
      <c r="BB84" s="50">
        <f t="shared" si="108"/>
        <v>0</v>
      </c>
      <c r="BC84" s="36">
        <f t="shared" si="127"/>
        <v>1</v>
      </c>
    </row>
    <row r="85" spans="1:55" s="51" customFormat="1" ht="24.75" x14ac:dyDescent="0.25">
      <c r="A85" s="38"/>
      <c r="B85" s="39">
        <v>2</v>
      </c>
      <c r="C85" s="39">
        <v>6</v>
      </c>
      <c r="D85" s="39">
        <v>0</v>
      </c>
      <c r="E85" s="40">
        <v>0</v>
      </c>
      <c r="F85" s="41" t="s">
        <v>141</v>
      </c>
      <c r="G85" s="73" t="s">
        <v>142</v>
      </c>
      <c r="H85" s="42">
        <v>300</v>
      </c>
      <c r="I85" s="42">
        <v>45325000</v>
      </c>
      <c r="J85" s="38">
        <v>300</v>
      </c>
      <c r="K85" s="76">
        <v>34236600</v>
      </c>
      <c r="L85" s="39">
        <v>0</v>
      </c>
      <c r="M85" s="43">
        <v>0</v>
      </c>
      <c r="N85" s="43"/>
      <c r="O85" s="43"/>
      <c r="P85" s="42"/>
      <c r="Q85" s="42"/>
      <c r="R85" s="38"/>
      <c r="S85" s="42"/>
      <c r="T85" s="38"/>
      <c r="U85" s="42"/>
      <c r="V85" s="39">
        <f t="shared" si="121"/>
        <v>0</v>
      </c>
      <c r="W85" s="43">
        <f t="shared" si="121"/>
        <v>0</v>
      </c>
      <c r="X85" s="44">
        <v>0</v>
      </c>
      <c r="Y85" s="44">
        <v>0</v>
      </c>
      <c r="Z85" s="38">
        <f t="shared" si="125"/>
        <v>300</v>
      </c>
      <c r="AA85" s="42">
        <f t="shared" si="125"/>
        <v>34236600</v>
      </c>
      <c r="AB85" s="45">
        <f t="shared" si="105"/>
        <v>1</v>
      </c>
      <c r="AC85" s="45">
        <f t="shared" si="106"/>
        <v>0.75535797021511308</v>
      </c>
      <c r="AD85" s="46" t="s">
        <v>220</v>
      </c>
      <c r="AE85" s="38"/>
      <c r="AF85" s="47"/>
      <c r="AG85" s="38"/>
      <c r="AH85" s="38"/>
      <c r="AI85" s="38"/>
      <c r="AJ85" s="38"/>
      <c r="AK85" s="38"/>
      <c r="AL85" s="38"/>
      <c r="AM85" s="38"/>
      <c r="AN85" s="38"/>
      <c r="AO85" s="38"/>
      <c r="AP85" s="143"/>
      <c r="AQ85" s="141"/>
      <c r="AR85" s="143"/>
      <c r="AS85" s="143"/>
      <c r="AT85" s="143"/>
      <c r="AU85" s="143"/>
      <c r="AV85" s="143"/>
      <c r="AW85" s="48"/>
      <c r="AX85" s="48"/>
      <c r="AY85" s="49"/>
      <c r="AZ85" s="49"/>
      <c r="BA85" s="49">
        <f t="shared" si="107"/>
        <v>0</v>
      </c>
      <c r="BB85" s="50">
        <f t="shared" si="108"/>
        <v>0</v>
      </c>
    </row>
    <row r="86" spans="1:55" s="51" customFormat="1" ht="24.75" x14ac:dyDescent="0.25">
      <c r="A86" s="38"/>
      <c r="B86" s="39">
        <v>7</v>
      </c>
      <c r="C86" s="39">
        <v>1</v>
      </c>
      <c r="D86" s="39">
        <v>0</v>
      </c>
      <c r="E86" s="40">
        <v>4</v>
      </c>
      <c r="F86" s="41" t="s">
        <v>143</v>
      </c>
      <c r="G86" s="73" t="s">
        <v>144</v>
      </c>
      <c r="H86" s="42">
        <v>245</v>
      </c>
      <c r="I86" s="42">
        <v>342900480</v>
      </c>
      <c r="J86" s="38">
        <v>0</v>
      </c>
      <c r="K86" s="42">
        <v>14351660</v>
      </c>
      <c r="L86" s="39">
        <v>120</v>
      </c>
      <c r="M86" s="43">
        <v>142027000</v>
      </c>
      <c r="N86" s="43">
        <v>0</v>
      </c>
      <c r="O86" s="43">
        <v>0</v>
      </c>
      <c r="P86" s="42">
        <v>0</v>
      </c>
      <c r="Q86" s="42">
        <v>69614142</v>
      </c>
      <c r="R86" s="42">
        <v>360</v>
      </c>
      <c r="S86" s="42">
        <v>49860420</v>
      </c>
      <c r="T86" s="38">
        <v>0</v>
      </c>
      <c r="U86" s="42">
        <v>4077325</v>
      </c>
      <c r="V86" s="39">
        <f t="shared" si="121"/>
        <v>360</v>
      </c>
      <c r="W86" s="43">
        <f t="shared" si="121"/>
        <v>123551887</v>
      </c>
      <c r="X86" s="44">
        <f t="shared" si="122"/>
        <v>3</v>
      </c>
      <c r="Y86" s="44">
        <f t="shared" si="122"/>
        <v>0.86991830426609029</v>
      </c>
      <c r="Z86" s="38">
        <f t="shared" si="125"/>
        <v>360</v>
      </c>
      <c r="AA86" s="42">
        <f t="shared" si="125"/>
        <v>137903547</v>
      </c>
      <c r="AB86" s="45">
        <f t="shared" si="105"/>
        <v>1.4693877551020409</v>
      </c>
      <c r="AC86" s="45">
        <f t="shared" si="106"/>
        <v>0.40216784473442557</v>
      </c>
      <c r="AD86" s="46" t="s">
        <v>220</v>
      </c>
      <c r="AE86" s="38"/>
      <c r="AF86" s="47"/>
      <c r="AG86" s="38"/>
      <c r="AH86" s="38"/>
      <c r="AI86" s="38"/>
      <c r="AJ86" s="38"/>
      <c r="AK86" s="38"/>
      <c r="AL86" s="38"/>
      <c r="AM86" s="38"/>
      <c r="AN86" s="38"/>
      <c r="AO86" s="38"/>
      <c r="AP86" s="142">
        <f>O86+Q86</f>
        <v>69614142</v>
      </c>
      <c r="AQ86" s="141">
        <v>119474562</v>
      </c>
      <c r="AR86" s="142">
        <f>AQ86-AP86</f>
        <v>49860420</v>
      </c>
      <c r="AS86" s="142"/>
      <c r="AT86" s="142">
        <f t="shared" ref="AT86" si="128">O86+Q86+S86</f>
        <v>119474562</v>
      </c>
      <c r="AU86" s="142">
        <v>123551887</v>
      </c>
      <c r="AV86" s="142">
        <f t="shared" ref="AV86" si="129">AU86-AT86</f>
        <v>4077325</v>
      </c>
      <c r="AW86" s="48"/>
      <c r="AX86" s="48"/>
      <c r="AY86" s="49">
        <v>14351660</v>
      </c>
      <c r="AZ86" s="49">
        <v>14351660</v>
      </c>
      <c r="BA86" s="49">
        <f t="shared" si="107"/>
        <v>0</v>
      </c>
      <c r="BB86" s="50">
        <f t="shared" si="108"/>
        <v>18475113</v>
      </c>
      <c r="BC86" s="36">
        <f t="shared" ref="BC86" si="130">100%-Y86</f>
        <v>0.13008169573390971</v>
      </c>
    </row>
    <row r="87" spans="1:55" s="51" customFormat="1" ht="24.75" x14ac:dyDescent="0.25">
      <c r="A87" s="38"/>
      <c r="B87" s="39">
        <v>7</v>
      </c>
      <c r="C87" s="39">
        <v>1</v>
      </c>
      <c r="D87" s="39">
        <v>0</v>
      </c>
      <c r="E87" s="40">
        <v>5</v>
      </c>
      <c r="F87" s="41" t="s">
        <v>145</v>
      </c>
      <c r="G87" s="73" t="s">
        <v>146</v>
      </c>
      <c r="H87" s="42">
        <v>90</v>
      </c>
      <c r="I87" s="42">
        <v>174314400</v>
      </c>
      <c r="J87" s="38">
        <v>0</v>
      </c>
      <c r="K87" s="42">
        <v>0</v>
      </c>
      <c r="L87" s="39">
        <v>0</v>
      </c>
      <c r="M87" s="43">
        <v>0</v>
      </c>
      <c r="N87" s="43"/>
      <c r="O87" s="43"/>
      <c r="P87" s="42"/>
      <c r="Q87" s="42"/>
      <c r="R87" s="38"/>
      <c r="S87" s="42"/>
      <c r="T87" s="38"/>
      <c r="U87" s="42"/>
      <c r="V87" s="39">
        <f t="shared" si="121"/>
        <v>0</v>
      </c>
      <c r="W87" s="43">
        <f t="shared" si="121"/>
        <v>0</v>
      </c>
      <c r="X87" s="44">
        <v>0</v>
      </c>
      <c r="Y87" s="44">
        <v>0</v>
      </c>
      <c r="Z87" s="38">
        <f t="shared" si="125"/>
        <v>0</v>
      </c>
      <c r="AA87" s="42">
        <f t="shared" si="125"/>
        <v>0</v>
      </c>
      <c r="AB87" s="45">
        <f t="shared" si="105"/>
        <v>0</v>
      </c>
      <c r="AC87" s="45">
        <f t="shared" si="106"/>
        <v>0</v>
      </c>
      <c r="AD87" s="46" t="s">
        <v>220</v>
      </c>
      <c r="AE87" s="38"/>
      <c r="AF87" s="47"/>
      <c r="AG87" s="38"/>
      <c r="AH87" s="38"/>
      <c r="AI87" s="38"/>
      <c r="AJ87" s="38"/>
      <c r="AK87" s="38"/>
      <c r="AL87" s="38"/>
      <c r="AM87" s="38"/>
      <c r="AN87" s="38"/>
      <c r="AO87" s="38"/>
      <c r="AP87" s="143"/>
      <c r="AQ87" s="141"/>
      <c r="AR87" s="143"/>
      <c r="AS87" s="143"/>
      <c r="AT87" s="143"/>
      <c r="AU87" s="143"/>
      <c r="AV87" s="143"/>
      <c r="AW87" s="48"/>
      <c r="AX87" s="51" t="s">
        <v>147</v>
      </c>
      <c r="AY87" s="49">
        <v>0</v>
      </c>
      <c r="AZ87" s="49">
        <v>0</v>
      </c>
      <c r="BA87" s="49">
        <f t="shared" si="107"/>
        <v>0</v>
      </c>
      <c r="BB87" s="50">
        <f t="shared" si="108"/>
        <v>0</v>
      </c>
    </row>
    <row r="88" spans="1:55" s="51" customFormat="1" ht="24.75" x14ac:dyDescent="0.25">
      <c r="A88" s="38"/>
      <c r="B88" s="39">
        <v>0</v>
      </c>
      <c r="C88" s="39">
        <v>3</v>
      </c>
      <c r="D88" s="39">
        <v>0</v>
      </c>
      <c r="E88" s="40">
        <v>0</v>
      </c>
      <c r="F88" s="41" t="s">
        <v>148</v>
      </c>
      <c r="G88" s="73" t="s">
        <v>149</v>
      </c>
      <c r="H88" s="42">
        <v>8</v>
      </c>
      <c r="I88" s="42">
        <v>437519000</v>
      </c>
      <c r="J88" s="38">
        <v>8</v>
      </c>
      <c r="K88" s="76">
        <v>273844000</v>
      </c>
      <c r="L88" s="39">
        <v>0</v>
      </c>
      <c r="M88" s="43">
        <v>0</v>
      </c>
      <c r="N88" s="43"/>
      <c r="O88" s="43"/>
      <c r="P88" s="42"/>
      <c r="Q88" s="42"/>
      <c r="R88" s="38"/>
      <c r="S88" s="42"/>
      <c r="T88" s="38"/>
      <c r="U88" s="42"/>
      <c r="V88" s="39">
        <f t="shared" si="121"/>
        <v>0</v>
      </c>
      <c r="W88" s="43">
        <f t="shared" si="121"/>
        <v>0</v>
      </c>
      <c r="X88" s="44">
        <v>0</v>
      </c>
      <c r="Y88" s="44">
        <v>0</v>
      </c>
      <c r="Z88" s="38">
        <f t="shared" si="125"/>
        <v>8</v>
      </c>
      <c r="AA88" s="42">
        <f t="shared" si="125"/>
        <v>273844000</v>
      </c>
      <c r="AB88" s="45">
        <f t="shared" si="105"/>
        <v>1</v>
      </c>
      <c r="AC88" s="45">
        <f t="shared" si="106"/>
        <v>0.62590196082912974</v>
      </c>
      <c r="AD88" s="46" t="s">
        <v>220</v>
      </c>
      <c r="AE88" s="38"/>
      <c r="AF88" s="47"/>
      <c r="AG88" s="38"/>
      <c r="AH88" s="38"/>
      <c r="AI88" s="38"/>
      <c r="AJ88" s="38"/>
      <c r="AK88" s="38"/>
      <c r="AL88" s="38"/>
      <c r="AM88" s="38"/>
      <c r="AN88" s="38"/>
      <c r="AO88" s="38"/>
      <c r="AP88" s="143"/>
      <c r="AQ88" s="141"/>
      <c r="AR88" s="143"/>
      <c r="AS88" s="143"/>
      <c r="AT88" s="143"/>
      <c r="AU88" s="143"/>
      <c r="AV88" s="143"/>
      <c r="AW88" s="48"/>
      <c r="AX88" s="48"/>
      <c r="AY88" s="49"/>
      <c r="AZ88" s="49"/>
      <c r="BA88" s="49">
        <f t="shared" si="107"/>
        <v>0</v>
      </c>
      <c r="BB88" s="50">
        <f t="shared" si="108"/>
        <v>0</v>
      </c>
    </row>
    <row r="89" spans="1:55" s="51" customFormat="1" ht="41.25" customHeight="1" x14ac:dyDescent="0.25">
      <c r="A89" s="38"/>
      <c r="B89" s="39">
        <v>0</v>
      </c>
      <c r="C89" s="39">
        <v>5</v>
      </c>
      <c r="D89" s="39">
        <v>1</v>
      </c>
      <c r="E89" s="40">
        <v>0</v>
      </c>
      <c r="F89" s="41" t="s">
        <v>150</v>
      </c>
      <c r="G89" s="73" t="s">
        <v>151</v>
      </c>
      <c r="H89" s="42">
        <v>2562</v>
      </c>
      <c r="I89" s="42">
        <v>200000000</v>
      </c>
      <c r="J89" s="38">
        <v>0</v>
      </c>
      <c r="K89" s="42">
        <v>0</v>
      </c>
      <c r="L89" s="39">
        <v>0</v>
      </c>
      <c r="M89" s="43">
        <v>0</v>
      </c>
      <c r="N89" s="43"/>
      <c r="O89" s="43"/>
      <c r="P89" s="42"/>
      <c r="Q89" s="42"/>
      <c r="R89" s="38"/>
      <c r="S89" s="42"/>
      <c r="T89" s="38"/>
      <c r="U89" s="42"/>
      <c r="V89" s="39">
        <f t="shared" ref="V89" si="131">N89+P89+R89+T89</f>
        <v>0</v>
      </c>
      <c r="W89" s="43">
        <f t="shared" ref="W89" si="132">O89+Q89+S89+U89</f>
        <v>0</v>
      </c>
      <c r="X89" s="44">
        <v>0</v>
      </c>
      <c r="Y89" s="44">
        <v>0</v>
      </c>
      <c r="Z89" s="38">
        <f t="shared" ref="Z89" si="133">J89+V89</f>
        <v>0</v>
      </c>
      <c r="AA89" s="42">
        <f t="shared" ref="AA89" si="134">K89+W89</f>
        <v>0</v>
      </c>
      <c r="AB89" s="45">
        <f t="shared" ref="AB89" si="135">Z89/H89*100%</f>
        <v>0</v>
      </c>
      <c r="AC89" s="45">
        <f t="shared" ref="AC89" si="136">SUM(AA89/I89*100%)</f>
        <v>0</v>
      </c>
      <c r="AD89" s="46" t="s">
        <v>220</v>
      </c>
      <c r="AE89" s="38"/>
      <c r="AF89" s="47"/>
      <c r="AG89" s="38"/>
      <c r="AH89" s="38"/>
      <c r="AI89" s="38"/>
      <c r="AJ89" s="38"/>
      <c r="AK89" s="38"/>
      <c r="AL89" s="38"/>
      <c r="AM89" s="38"/>
      <c r="AN89" s="38"/>
      <c r="AO89" s="38"/>
      <c r="AP89" s="143"/>
      <c r="AQ89" s="141"/>
      <c r="AR89" s="143"/>
      <c r="AS89" s="143"/>
      <c r="AT89" s="143"/>
      <c r="AU89" s="143"/>
      <c r="AV89" s="143"/>
      <c r="AW89" s="48"/>
      <c r="AX89" s="48"/>
      <c r="AY89" s="49"/>
      <c r="AZ89" s="49"/>
      <c r="BA89" s="49">
        <f t="shared" ref="BA89" si="137">AZ89-AY89</f>
        <v>0</v>
      </c>
      <c r="BB89" s="50">
        <f t="shared" ref="BB89" si="138">M89-W89</f>
        <v>0</v>
      </c>
    </row>
    <row r="90" spans="1:55" s="51" customFormat="1" ht="41.25" customHeight="1" x14ac:dyDescent="0.25">
      <c r="A90" s="38"/>
      <c r="B90" s="39">
        <v>4</v>
      </c>
      <c r="C90" s="39">
        <v>4</v>
      </c>
      <c r="D90" s="39">
        <v>0</v>
      </c>
      <c r="E90" s="40">
        <v>0</v>
      </c>
      <c r="F90" s="41" t="s">
        <v>280</v>
      </c>
      <c r="G90" s="73" t="s">
        <v>281</v>
      </c>
      <c r="H90" s="42">
        <v>5</v>
      </c>
      <c r="I90" s="42">
        <v>472513000</v>
      </c>
      <c r="J90" s="38">
        <v>4</v>
      </c>
      <c r="K90" s="42">
        <v>367553000</v>
      </c>
      <c r="L90" s="39">
        <v>1</v>
      </c>
      <c r="M90" s="43">
        <v>104960000</v>
      </c>
      <c r="N90" s="43"/>
      <c r="O90" s="43">
        <v>0</v>
      </c>
      <c r="P90" s="42">
        <v>1</v>
      </c>
      <c r="Q90" s="42">
        <v>5529700</v>
      </c>
      <c r="R90" s="38"/>
      <c r="S90" s="42">
        <v>0</v>
      </c>
      <c r="T90" s="38"/>
      <c r="U90" s="42">
        <v>65906300</v>
      </c>
      <c r="V90" s="39">
        <f t="shared" si="121"/>
        <v>1</v>
      </c>
      <c r="W90" s="43">
        <f t="shared" si="121"/>
        <v>71436000</v>
      </c>
      <c r="X90" s="44">
        <f t="shared" si="122"/>
        <v>1</v>
      </c>
      <c r="Y90" s="44">
        <f t="shared" si="122"/>
        <v>0.68060213414634141</v>
      </c>
      <c r="Z90" s="38">
        <f t="shared" si="125"/>
        <v>5</v>
      </c>
      <c r="AA90" s="42">
        <f t="shared" si="125"/>
        <v>438989000</v>
      </c>
      <c r="AB90" s="45">
        <f t="shared" si="105"/>
        <v>1</v>
      </c>
      <c r="AC90" s="45">
        <f t="shared" si="106"/>
        <v>0.92905168746679989</v>
      </c>
      <c r="AD90" s="46" t="s">
        <v>220</v>
      </c>
      <c r="AE90" s="38"/>
      <c r="AF90" s="47"/>
      <c r="AG90" s="38"/>
      <c r="AH90" s="38"/>
      <c r="AI90" s="38"/>
      <c r="AJ90" s="38"/>
      <c r="AK90" s="38"/>
      <c r="AL90" s="38"/>
      <c r="AM90" s="38"/>
      <c r="AN90" s="38"/>
      <c r="AO90" s="38"/>
      <c r="AP90" s="142">
        <f>O90+Q90</f>
        <v>5529700</v>
      </c>
      <c r="AQ90" s="141">
        <v>5529700</v>
      </c>
      <c r="AR90" s="142">
        <f>AQ90-AP90</f>
        <v>0</v>
      </c>
      <c r="AS90" s="142"/>
      <c r="AT90" s="142">
        <f t="shared" ref="AT90" si="139">O90+Q90+S90</f>
        <v>5529700</v>
      </c>
      <c r="AU90" s="142">
        <v>71436000</v>
      </c>
      <c r="AV90" s="142">
        <f t="shared" ref="AV90" si="140">AU90-AT90</f>
        <v>65906300</v>
      </c>
      <c r="AW90" s="48"/>
      <c r="AX90" s="48"/>
      <c r="AY90" s="49"/>
      <c r="AZ90" s="49"/>
      <c r="BA90" s="49">
        <f t="shared" si="107"/>
        <v>0</v>
      </c>
      <c r="BB90" s="50">
        <f t="shared" si="108"/>
        <v>33524000</v>
      </c>
    </row>
    <row r="91" spans="1:55" x14ac:dyDescent="0.25">
      <c r="A91" s="57"/>
      <c r="B91" s="58"/>
      <c r="C91" s="58"/>
      <c r="D91" s="58"/>
      <c r="E91" s="59"/>
      <c r="F91" s="160" t="s">
        <v>59</v>
      </c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2"/>
      <c r="X91" s="60">
        <f>AVERAGE(X66,X68:X71,X77:X78,X80:X81,X83,X86,X90)</f>
        <v>1.1595740740740741</v>
      </c>
      <c r="Y91" s="60">
        <f>AVERAGE(Y66,Y68:Y71,Y77:Y78,Y80:Y81,Y83,Y86,Y90)</f>
        <v>0.82657381789125861</v>
      </c>
      <c r="Z91" s="57"/>
      <c r="AA91" s="62"/>
      <c r="AB91" s="63">
        <f>SUM(AB64:AB90)/27</f>
        <v>0.72079038216437197</v>
      </c>
      <c r="AC91" s="63">
        <f>SUM(AC64:AC90)/27</f>
        <v>0.49398680839232267</v>
      </c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146"/>
      <c r="AQ91" s="145"/>
      <c r="AR91" s="146"/>
      <c r="AS91" s="146"/>
      <c r="AT91" s="146"/>
      <c r="AU91" s="146"/>
      <c r="AV91" s="146"/>
      <c r="AW91" s="64"/>
      <c r="AX91" s="64"/>
    </row>
    <row r="92" spans="1:55" x14ac:dyDescent="0.25">
      <c r="A92" s="57"/>
      <c r="B92" s="58"/>
      <c r="C92" s="58"/>
      <c r="D92" s="58"/>
      <c r="E92" s="59"/>
      <c r="F92" s="160" t="s">
        <v>60</v>
      </c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2"/>
      <c r="X92" s="65" t="s">
        <v>95</v>
      </c>
      <c r="Y92" s="66"/>
      <c r="Z92" s="67" t="s">
        <v>95</v>
      </c>
      <c r="AA92" s="62"/>
      <c r="AB92" s="63"/>
      <c r="AC92" s="63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146"/>
      <c r="AQ92" s="145"/>
      <c r="AR92" s="146"/>
      <c r="AS92" s="146"/>
      <c r="AT92" s="146"/>
      <c r="AU92" s="146"/>
      <c r="AV92" s="146"/>
      <c r="AW92" s="64"/>
      <c r="AX92" s="64"/>
    </row>
    <row r="93" spans="1:55" s="37" customFormat="1" ht="33" x14ac:dyDescent="0.25">
      <c r="A93" s="32"/>
      <c r="B93" s="23">
        <v>0</v>
      </c>
      <c r="C93" s="23">
        <v>6</v>
      </c>
      <c r="D93" s="23">
        <v>5</v>
      </c>
      <c r="E93" s="24"/>
      <c r="F93" s="25" t="s">
        <v>152</v>
      </c>
      <c r="G93" s="72" t="s">
        <v>153</v>
      </c>
      <c r="H93" s="26">
        <f>SUM(H94:H138)</f>
        <v>9457</v>
      </c>
      <c r="I93" s="26">
        <f>SUM(I94:I136)</f>
        <v>40723411000</v>
      </c>
      <c r="J93" s="26">
        <f>SUM(J94:J138)</f>
        <v>7143</v>
      </c>
      <c r="K93" s="26">
        <f>SUM(K94:K136)</f>
        <v>23153667694</v>
      </c>
      <c r="L93" s="26">
        <f>SUM(L94:L136)</f>
        <v>1008</v>
      </c>
      <c r="M93" s="26">
        <f>SUM(M94:M136)</f>
        <v>8153317890</v>
      </c>
      <c r="N93" s="26">
        <f>SUM(N94:N138)</f>
        <v>497</v>
      </c>
      <c r="O93" s="26">
        <f t="shared" ref="O93:U93" si="141">SUM(O94:O136)</f>
        <v>1749942231</v>
      </c>
      <c r="P93" s="26">
        <f t="shared" si="141"/>
        <v>202</v>
      </c>
      <c r="Q93" s="26">
        <f t="shared" si="141"/>
        <v>2242136698</v>
      </c>
      <c r="R93" s="26">
        <f t="shared" si="141"/>
        <v>164</v>
      </c>
      <c r="S93" s="26">
        <f t="shared" si="141"/>
        <v>1382334055</v>
      </c>
      <c r="T93" s="26">
        <f t="shared" si="141"/>
        <v>487</v>
      </c>
      <c r="U93" s="26">
        <f t="shared" si="141"/>
        <v>2259720576</v>
      </c>
      <c r="V93" s="75">
        <f>N93+P93+R93+T93</f>
        <v>1350</v>
      </c>
      <c r="W93" s="75">
        <f>SUM(W94:W136)</f>
        <v>7634133560</v>
      </c>
      <c r="X93" s="29">
        <f>V93/L93*100%</f>
        <v>1.3392857142857142</v>
      </c>
      <c r="Y93" s="29">
        <f>W93/M93*100%</f>
        <v>0.93632232460397791</v>
      </c>
      <c r="Z93" s="28">
        <f t="shared" ref="Z93:AA108" si="142">J93+V93</f>
        <v>8493</v>
      </c>
      <c r="AA93" s="28">
        <f t="shared" si="142"/>
        <v>30787801254</v>
      </c>
      <c r="AB93" s="30">
        <f t="shared" ref="AB93:AB110" si="143">Z93/H93*100%</f>
        <v>0.89806492545204608</v>
      </c>
      <c r="AC93" s="30">
        <f>SUM(AA93/I93*100%)</f>
        <v>0.75602216263269306</v>
      </c>
      <c r="AD93" s="31" t="s">
        <v>220</v>
      </c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140"/>
      <c r="AQ93" s="139"/>
      <c r="AR93" s="140"/>
      <c r="AS93" s="140"/>
      <c r="AT93" s="140"/>
      <c r="AU93" s="140"/>
      <c r="AV93" s="140"/>
      <c r="AW93" s="33"/>
      <c r="AX93" s="33"/>
      <c r="AY93" s="34"/>
      <c r="AZ93" s="34"/>
      <c r="BA93" s="34"/>
      <c r="BB93" s="35">
        <f>M93-W93</f>
        <v>519184330</v>
      </c>
      <c r="BC93" s="36">
        <f t="shared" ref="BC93:BC96" si="144">100%-Y93</f>
        <v>6.3677675396022093E-2</v>
      </c>
    </row>
    <row r="94" spans="1:55" s="51" customFormat="1" ht="24.75" x14ac:dyDescent="0.25">
      <c r="A94" s="38"/>
      <c r="B94" s="39">
        <v>8</v>
      </c>
      <c r="C94" s="39">
        <v>9</v>
      </c>
      <c r="D94" s="39">
        <v>0</v>
      </c>
      <c r="E94" s="40">
        <v>0</v>
      </c>
      <c r="F94" s="41" t="s">
        <v>154</v>
      </c>
      <c r="G94" s="73" t="s">
        <v>155</v>
      </c>
      <c r="H94" s="42">
        <v>428</v>
      </c>
      <c r="I94" s="42">
        <v>379466480</v>
      </c>
      <c r="J94" s="38">
        <v>361</v>
      </c>
      <c r="K94" s="76">
        <v>265424680</v>
      </c>
      <c r="L94" s="39">
        <v>0</v>
      </c>
      <c r="M94" s="43">
        <v>0</v>
      </c>
      <c r="N94" s="43"/>
      <c r="O94" s="43"/>
      <c r="P94" s="42"/>
      <c r="Q94" s="42"/>
      <c r="R94" s="38"/>
      <c r="S94" s="42"/>
      <c r="T94" s="38"/>
      <c r="U94" s="42"/>
      <c r="V94" s="39">
        <f t="shared" ref="V94:W109" si="145">N94+P94+R94+T94</f>
        <v>0</v>
      </c>
      <c r="W94" s="43">
        <f t="shared" si="145"/>
        <v>0</v>
      </c>
      <c r="X94" s="44">
        <v>0</v>
      </c>
      <c r="Y94" s="44">
        <v>0</v>
      </c>
      <c r="Z94" s="38">
        <f t="shared" si="142"/>
        <v>361</v>
      </c>
      <c r="AA94" s="42">
        <f t="shared" si="142"/>
        <v>265424680</v>
      </c>
      <c r="AB94" s="45">
        <f t="shared" si="143"/>
        <v>0.84345794392523366</v>
      </c>
      <c r="AC94" s="45">
        <f t="shared" ref="AC94:AC111" si="146">SUM(AA94/I94*100%)</f>
        <v>0.69946805314661786</v>
      </c>
      <c r="AD94" s="46" t="s">
        <v>220</v>
      </c>
      <c r="AE94" s="38"/>
      <c r="AF94" s="47"/>
      <c r="AG94" s="38"/>
      <c r="AH94" s="38"/>
      <c r="AI94" s="38"/>
      <c r="AJ94" s="38"/>
      <c r="AK94" s="38"/>
      <c r="AL94" s="38"/>
      <c r="AM94" s="38"/>
      <c r="AN94" s="38"/>
      <c r="AO94" s="38"/>
      <c r="AP94" s="143"/>
      <c r="AQ94" s="141"/>
      <c r="AR94" s="143"/>
      <c r="AS94" s="143"/>
      <c r="AT94" s="143"/>
      <c r="AU94" s="143"/>
      <c r="AV94" s="143"/>
      <c r="AW94" s="48"/>
      <c r="AX94" s="48"/>
      <c r="AY94" s="49">
        <v>84865180</v>
      </c>
      <c r="AZ94" s="49">
        <v>84865180</v>
      </c>
      <c r="BA94" s="49">
        <f t="shared" ref="BA94:BA111" si="147">AZ94-AY94</f>
        <v>0</v>
      </c>
      <c r="BB94" s="50">
        <f t="shared" ref="BB94:BB111" si="148">M94-W94</f>
        <v>0</v>
      </c>
      <c r="BC94" s="36">
        <f t="shared" si="144"/>
        <v>1</v>
      </c>
    </row>
    <row r="95" spans="1:55" s="51" customFormat="1" ht="24.75" x14ac:dyDescent="0.25">
      <c r="A95" s="38"/>
      <c r="B95" s="39">
        <v>2</v>
      </c>
      <c r="C95" s="39">
        <v>5</v>
      </c>
      <c r="D95" s="39">
        <v>0</v>
      </c>
      <c r="E95" s="40">
        <v>0</v>
      </c>
      <c r="F95" s="41" t="s">
        <v>156</v>
      </c>
      <c r="G95" s="73" t="s">
        <v>157</v>
      </c>
      <c r="H95" s="42">
        <v>400</v>
      </c>
      <c r="I95" s="42">
        <v>3824819000</v>
      </c>
      <c r="J95" s="38">
        <v>349</v>
      </c>
      <c r="K95" s="42">
        <v>2662509040</v>
      </c>
      <c r="L95" s="39">
        <v>30</v>
      </c>
      <c r="M95" s="43">
        <v>967537500</v>
      </c>
      <c r="N95" s="43">
        <v>16</v>
      </c>
      <c r="O95" s="43">
        <v>73597400</v>
      </c>
      <c r="P95" s="42">
        <v>15</v>
      </c>
      <c r="Q95" s="42">
        <v>510938200</v>
      </c>
      <c r="R95" s="38">
        <v>5</v>
      </c>
      <c r="S95" s="42">
        <v>97050000</v>
      </c>
      <c r="T95" s="38">
        <v>30</v>
      </c>
      <c r="U95" s="42">
        <v>272422958</v>
      </c>
      <c r="V95" s="39">
        <f t="shared" si="145"/>
        <v>66</v>
      </c>
      <c r="W95" s="43">
        <f t="shared" si="145"/>
        <v>954008558</v>
      </c>
      <c r="X95" s="44">
        <f t="shared" ref="X95:Y108" si="149">V95/L95*100%</f>
        <v>2.2000000000000002</v>
      </c>
      <c r="Y95" s="44">
        <f t="shared" si="149"/>
        <v>0.98601713938736224</v>
      </c>
      <c r="Z95" s="38">
        <f t="shared" si="142"/>
        <v>415</v>
      </c>
      <c r="AA95" s="42">
        <f t="shared" si="142"/>
        <v>3616517598</v>
      </c>
      <c r="AB95" s="45">
        <f t="shared" si="143"/>
        <v>1.0375000000000001</v>
      </c>
      <c r="AC95" s="45">
        <f t="shared" si="146"/>
        <v>0.94553954004097973</v>
      </c>
      <c r="AD95" s="46" t="s">
        <v>220</v>
      </c>
      <c r="AE95" s="38"/>
      <c r="AF95" s="47"/>
      <c r="AG95" s="38"/>
      <c r="AH95" s="38"/>
      <c r="AI95" s="38"/>
      <c r="AJ95" s="38"/>
      <c r="AK95" s="38"/>
      <c r="AL95" s="38"/>
      <c r="AM95" s="38"/>
      <c r="AN95" s="38"/>
      <c r="AO95" s="38"/>
      <c r="AP95" s="142">
        <f t="shared" ref="AP95:AP96" si="150">O95+Q95</f>
        <v>584535600</v>
      </c>
      <c r="AQ95" s="141">
        <v>681585600</v>
      </c>
      <c r="AR95" s="142">
        <f t="shared" ref="AR95:AR96" si="151">AQ95-AP95</f>
        <v>97050000</v>
      </c>
      <c r="AS95" s="142"/>
      <c r="AT95" s="142">
        <f t="shared" ref="AT95:AT96" si="152">O95+Q95+S95</f>
        <v>681585600</v>
      </c>
      <c r="AU95" s="142">
        <v>954008558</v>
      </c>
      <c r="AV95" s="142">
        <f t="shared" ref="AV95:AV96" si="153">AU95-AT95</f>
        <v>272422958</v>
      </c>
      <c r="AW95" s="48"/>
      <c r="AX95" s="48"/>
      <c r="AY95" s="49">
        <v>313098800</v>
      </c>
      <c r="AZ95" s="49">
        <v>703034040</v>
      </c>
      <c r="BA95" s="49">
        <f t="shared" si="147"/>
        <v>389935240</v>
      </c>
      <c r="BB95" s="50">
        <f t="shared" si="148"/>
        <v>13528942</v>
      </c>
      <c r="BC95" s="36">
        <f t="shared" si="144"/>
        <v>1.398286061263776E-2</v>
      </c>
    </row>
    <row r="96" spans="1:55" s="51" customFormat="1" ht="24.75" x14ac:dyDescent="0.25">
      <c r="A96" s="38"/>
      <c r="B96" s="39">
        <v>5</v>
      </c>
      <c r="C96" s="39">
        <v>3</v>
      </c>
      <c r="D96" s="39">
        <v>0</v>
      </c>
      <c r="E96" s="40">
        <v>0</v>
      </c>
      <c r="F96" s="41" t="s">
        <v>158</v>
      </c>
      <c r="G96" s="73" t="s">
        <v>159</v>
      </c>
      <c r="H96" s="42">
        <v>91</v>
      </c>
      <c r="I96" s="42">
        <v>552507480</v>
      </c>
      <c r="J96" s="38">
        <v>70</v>
      </c>
      <c r="K96" s="76">
        <v>328686510</v>
      </c>
      <c r="L96" s="39">
        <v>10</v>
      </c>
      <c r="M96" s="43">
        <v>74408000</v>
      </c>
      <c r="N96" s="43"/>
      <c r="O96" s="43">
        <v>0</v>
      </c>
      <c r="P96" s="42"/>
      <c r="Q96" s="42">
        <v>1000000</v>
      </c>
      <c r="R96" s="38"/>
      <c r="S96" s="42">
        <v>0</v>
      </c>
      <c r="T96" s="38">
        <v>29</v>
      </c>
      <c r="U96" s="42">
        <v>67398062</v>
      </c>
      <c r="V96" s="39">
        <f t="shared" si="145"/>
        <v>29</v>
      </c>
      <c r="W96" s="43">
        <f>O96+Q96+S96+U96</f>
        <v>68398062</v>
      </c>
      <c r="X96" s="44">
        <f t="shared" si="149"/>
        <v>2.9</v>
      </c>
      <c r="Y96" s="44">
        <f>W96/M96*100%</f>
        <v>0.91922994839264593</v>
      </c>
      <c r="Z96" s="38">
        <f t="shared" si="142"/>
        <v>99</v>
      </c>
      <c r="AA96" s="42">
        <f t="shared" si="142"/>
        <v>397084572</v>
      </c>
      <c r="AB96" s="45">
        <f t="shared" si="143"/>
        <v>1.0879120879120878</v>
      </c>
      <c r="AC96" s="45">
        <f t="shared" si="146"/>
        <v>0.71869537766257929</v>
      </c>
      <c r="AD96" s="46" t="s">
        <v>220</v>
      </c>
      <c r="AE96" s="38"/>
      <c r="AF96" s="47"/>
      <c r="AG96" s="38"/>
      <c r="AH96" s="38"/>
      <c r="AI96" s="38"/>
      <c r="AJ96" s="38"/>
      <c r="AK96" s="38"/>
      <c r="AL96" s="38"/>
      <c r="AM96" s="38"/>
      <c r="AN96" s="38"/>
      <c r="AO96" s="38"/>
      <c r="AP96" s="142">
        <f t="shared" si="150"/>
        <v>1000000</v>
      </c>
      <c r="AQ96" s="141">
        <v>1000000</v>
      </c>
      <c r="AR96" s="142">
        <f t="shared" si="151"/>
        <v>0</v>
      </c>
      <c r="AS96" s="142"/>
      <c r="AT96" s="142">
        <f t="shared" si="152"/>
        <v>1000000</v>
      </c>
      <c r="AU96" s="142">
        <v>68398062</v>
      </c>
      <c r="AV96" s="142">
        <f t="shared" si="153"/>
        <v>67398062</v>
      </c>
      <c r="AW96" s="48"/>
      <c r="AX96" s="48"/>
      <c r="AY96" s="49">
        <v>58671510</v>
      </c>
      <c r="AZ96" s="49">
        <v>61671510</v>
      </c>
      <c r="BA96" s="49">
        <f t="shared" si="147"/>
        <v>3000000</v>
      </c>
      <c r="BB96" s="50">
        <f t="shared" si="148"/>
        <v>6009938</v>
      </c>
      <c r="BC96" s="36">
        <f t="shared" si="144"/>
        <v>8.0770051607354065E-2</v>
      </c>
    </row>
    <row r="97" spans="1:55" s="51" customFormat="1" ht="24.75" x14ac:dyDescent="0.25">
      <c r="A97" s="38"/>
      <c r="B97" s="39">
        <v>9</v>
      </c>
      <c r="C97" s="39">
        <v>9</v>
      </c>
      <c r="D97" s="39">
        <v>6</v>
      </c>
      <c r="E97" s="40">
        <v>0</v>
      </c>
      <c r="F97" s="41" t="s">
        <v>160</v>
      </c>
      <c r="G97" s="73" t="s">
        <v>161</v>
      </c>
      <c r="H97" s="42">
        <v>521</v>
      </c>
      <c r="I97" s="42">
        <v>2422418500</v>
      </c>
      <c r="J97" s="38">
        <v>374</v>
      </c>
      <c r="K97" s="76">
        <v>1258138400</v>
      </c>
      <c r="L97" s="39">
        <v>0</v>
      </c>
      <c r="M97" s="43">
        <v>0</v>
      </c>
      <c r="N97" s="43"/>
      <c r="O97" s="43"/>
      <c r="P97" s="42"/>
      <c r="Q97" s="42"/>
      <c r="R97" s="38"/>
      <c r="S97" s="42"/>
      <c r="T97" s="38"/>
      <c r="U97" s="42"/>
      <c r="V97" s="39">
        <f t="shared" si="145"/>
        <v>0</v>
      </c>
      <c r="W97" s="43">
        <f t="shared" si="145"/>
        <v>0</v>
      </c>
      <c r="X97" s="44">
        <v>0</v>
      </c>
      <c r="Y97" s="44">
        <v>0</v>
      </c>
      <c r="Z97" s="38">
        <f t="shared" si="142"/>
        <v>374</v>
      </c>
      <c r="AA97" s="42">
        <f t="shared" si="142"/>
        <v>1258138400</v>
      </c>
      <c r="AB97" s="45">
        <f t="shared" si="143"/>
        <v>0.71785028790786953</v>
      </c>
      <c r="AC97" s="45">
        <f t="shared" si="146"/>
        <v>0.51937284990186461</v>
      </c>
      <c r="AD97" s="46" t="s">
        <v>220</v>
      </c>
      <c r="AE97" s="38"/>
      <c r="AF97" s="47"/>
      <c r="AG97" s="38"/>
      <c r="AH97" s="38"/>
      <c r="AI97" s="38"/>
      <c r="AJ97" s="38"/>
      <c r="AK97" s="38"/>
      <c r="AL97" s="38"/>
      <c r="AM97" s="38"/>
      <c r="AN97" s="38"/>
      <c r="AO97" s="38"/>
      <c r="AP97" s="143"/>
      <c r="AQ97" s="141"/>
      <c r="AR97" s="143"/>
      <c r="AS97" s="143"/>
      <c r="AT97" s="143"/>
      <c r="AU97" s="143"/>
      <c r="AV97" s="143"/>
      <c r="AW97" s="48"/>
      <c r="AX97" s="48"/>
      <c r="AY97" s="49"/>
      <c r="AZ97" s="49"/>
      <c r="BA97" s="49">
        <f t="shared" si="147"/>
        <v>0</v>
      </c>
      <c r="BB97" s="50">
        <f t="shared" si="148"/>
        <v>0</v>
      </c>
    </row>
    <row r="98" spans="1:55" s="51" customFormat="1" ht="24.75" x14ac:dyDescent="0.25">
      <c r="A98" s="38"/>
      <c r="B98" s="39">
        <v>5</v>
      </c>
      <c r="C98" s="39">
        <v>5</v>
      </c>
      <c r="D98" s="39">
        <v>0</v>
      </c>
      <c r="E98" s="40">
        <v>0</v>
      </c>
      <c r="F98" s="41" t="s">
        <v>162</v>
      </c>
      <c r="G98" s="73" t="s">
        <v>163</v>
      </c>
      <c r="H98" s="42">
        <v>198</v>
      </c>
      <c r="I98" s="42">
        <v>886280000</v>
      </c>
      <c r="J98" s="38">
        <v>194</v>
      </c>
      <c r="K98" s="76">
        <v>538123600</v>
      </c>
      <c r="L98" s="39">
        <v>0</v>
      </c>
      <c r="M98" s="43">
        <v>0</v>
      </c>
      <c r="N98" s="43"/>
      <c r="O98" s="43"/>
      <c r="P98" s="42"/>
      <c r="Q98" s="42"/>
      <c r="R98" s="38"/>
      <c r="S98" s="42"/>
      <c r="T98" s="38"/>
      <c r="U98" s="42"/>
      <c r="V98" s="39">
        <f t="shared" si="145"/>
        <v>0</v>
      </c>
      <c r="W98" s="43">
        <f t="shared" si="145"/>
        <v>0</v>
      </c>
      <c r="X98" s="44">
        <v>0</v>
      </c>
      <c r="Y98" s="44">
        <v>0</v>
      </c>
      <c r="Z98" s="38">
        <f t="shared" si="142"/>
        <v>194</v>
      </c>
      <c r="AA98" s="42">
        <f t="shared" si="142"/>
        <v>538123600</v>
      </c>
      <c r="AB98" s="45">
        <f t="shared" si="143"/>
        <v>0.97979797979797978</v>
      </c>
      <c r="AC98" s="45">
        <f t="shared" si="146"/>
        <v>0.60717109717019457</v>
      </c>
      <c r="AD98" s="46" t="s">
        <v>220</v>
      </c>
      <c r="AE98" s="38"/>
      <c r="AF98" s="47"/>
      <c r="AG98" s="38"/>
      <c r="AH98" s="38"/>
      <c r="AI98" s="38"/>
      <c r="AJ98" s="38"/>
      <c r="AK98" s="38"/>
      <c r="AL98" s="38"/>
      <c r="AM98" s="38"/>
      <c r="AN98" s="38"/>
      <c r="AO98" s="38"/>
      <c r="AP98" s="143"/>
      <c r="AQ98" s="141"/>
      <c r="AR98" s="143"/>
      <c r="AS98" s="143"/>
      <c r="AT98" s="143"/>
      <c r="AU98" s="143"/>
      <c r="AV98" s="143"/>
      <c r="AW98" s="48"/>
      <c r="AX98" s="48"/>
      <c r="AY98" s="49"/>
      <c r="AZ98" s="49"/>
      <c r="BA98" s="49">
        <f t="shared" si="147"/>
        <v>0</v>
      </c>
      <c r="BB98" s="50">
        <f t="shared" si="148"/>
        <v>0</v>
      </c>
    </row>
    <row r="99" spans="1:55" s="51" customFormat="1" ht="24.75" x14ac:dyDescent="0.25">
      <c r="A99" s="38"/>
      <c r="B99" s="39">
        <v>7</v>
      </c>
      <c r="C99" s="39">
        <v>5</v>
      </c>
      <c r="D99" s="39">
        <v>0</v>
      </c>
      <c r="E99" s="40">
        <v>0</v>
      </c>
      <c r="F99" s="41" t="s">
        <v>164</v>
      </c>
      <c r="G99" s="73" t="s">
        <v>165</v>
      </c>
      <c r="H99" s="42">
        <v>28</v>
      </c>
      <c r="I99" s="42">
        <v>297537500</v>
      </c>
      <c r="J99" s="38">
        <v>10</v>
      </c>
      <c r="K99" s="76">
        <v>76940000</v>
      </c>
      <c r="L99" s="39">
        <v>0</v>
      </c>
      <c r="M99" s="43">
        <v>0</v>
      </c>
      <c r="N99" s="43"/>
      <c r="O99" s="43"/>
      <c r="P99" s="42"/>
      <c r="Q99" s="42"/>
      <c r="R99" s="38"/>
      <c r="S99" s="42"/>
      <c r="T99" s="38"/>
      <c r="U99" s="42"/>
      <c r="V99" s="39">
        <f t="shared" si="145"/>
        <v>0</v>
      </c>
      <c r="W99" s="43">
        <f t="shared" si="145"/>
        <v>0</v>
      </c>
      <c r="X99" s="44">
        <v>0</v>
      </c>
      <c r="Y99" s="44">
        <v>0</v>
      </c>
      <c r="Z99" s="38">
        <f t="shared" si="142"/>
        <v>10</v>
      </c>
      <c r="AA99" s="42">
        <f t="shared" si="142"/>
        <v>76940000</v>
      </c>
      <c r="AB99" s="45">
        <f t="shared" si="143"/>
        <v>0.35714285714285715</v>
      </c>
      <c r="AC99" s="45">
        <f t="shared" si="146"/>
        <v>0.25858925345544681</v>
      </c>
      <c r="AD99" s="46" t="s">
        <v>220</v>
      </c>
      <c r="AE99" s="38"/>
      <c r="AF99" s="47"/>
      <c r="AG99" s="38"/>
      <c r="AH99" s="38"/>
      <c r="AI99" s="38"/>
      <c r="AJ99" s="38"/>
      <c r="AK99" s="38"/>
      <c r="AL99" s="38"/>
      <c r="AM99" s="38"/>
      <c r="AN99" s="38"/>
      <c r="AO99" s="38"/>
      <c r="AP99" s="143"/>
      <c r="AQ99" s="141"/>
      <c r="AR99" s="143"/>
      <c r="AS99" s="143"/>
      <c r="AT99" s="143"/>
      <c r="AU99" s="143"/>
      <c r="AV99" s="143"/>
      <c r="AW99" s="48"/>
      <c r="AX99" s="48"/>
      <c r="AY99" s="49"/>
      <c r="AZ99" s="49"/>
      <c r="BA99" s="49">
        <f t="shared" si="147"/>
        <v>0</v>
      </c>
      <c r="BB99" s="50">
        <f t="shared" si="148"/>
        <v>0</v>
      </c>
    </row>
    <row r="100" spans="1:55" s="51" customFormat="1" ht="24.75" x14ac:dyDescent="0.25">
      <c r="A100" s="38"/>
      <c r="B100" s="39">
        <v>8</v>
      </c>
      <c r="C100" s="39">
        <v>8</v>
      </c>
      <c r="D100" s="39">
        <v>0</v>
      </c>
      <c r="E100" s="40">
        <v>0</v>
      </c>
      <c r="F100" s="41" t="s">
        <v>166</v>
      </c>
      <c r="G100" s="73" t="s">
        <v>167</v>
      </c>
      <c r="H100" s="42">
        <v>1000</v>
      </c>
      <c r="I100" s="42">
        <v>1393351480</v>
      </c>
      <c r="J100" s="38">
        <v>600</v>
      </c>
      <c r="K100" s="76">
        <v>728488598</v>
      </c>
      <c r="L100" s="39">
        <v>0</v>
      </c>
      <c r="M100" s="43">
        <v>0</v>
      </c>
      <c r="N100" s="43"/>
      <c r="O100" s="43"/>
      <c r="P100" s="42"/>
      <c r="Q100" s="43"/>
      <c r="R100" s="38"/>
      <c r="S100" s="42"/>
      <c r="T100" s="38"/>
      <c r="U100" s="42"/>
      <c r="V100" s="39">
        <f t="shared" si="145"/>
        <v>0</v>
      </c>
      <c r="W100" s="43">
        <f t="shared" si="145"/>
        <v>0</v>
      </c>
      <c r="X100" s="44">
        <v>0</v>
      </c>
      <c r="Y100" s="44">
        <v>0</v>
      </c>
      <c r="Z100" s="38">
        <f t="shared" si="142"/>
        <v>600</v>
      </c>
      <c r="AA100" s="42">
        <f t="shared" si="142"/>
        <v>728488598</v>
      </c>
      <c r="AB100" s="45">
        <f t="shared" si="143"/>
        <v>0.6</v>
      </c>
      <c r="AC100" s="45">
        <f t="shared" si="146"/>
        <v>0.52283189737595859</v>
      </c>
      <c r="AD100" s="46" t="s">
        <v>220</v>
      </c>
      <c r="AE100" s="38"/>
      <c r="AF100" s="47"/>
      <c r="AG100" s="38"/>
      <c r="AH100" s="38"/>
      <c r="AI100" s="38"/>
      <c r="AJ100" s="38"/>
      <c r="AK100" s="38"/>
      <c r="AL100" s="38"/>
      <c r="AM100" s="38"/>
      <c r="AN100" s="38"/>
      <c r="AO100" s="38"/>
      <c r="AP100" s="143"/>
      <c r="AQ100" s="141"/>
      <c r="AR100" s="143"/>
      <c r="AS100" s="143"/>
      <c r="AT100" s="143"/>
      <c r="AU100" s="143"/>
      <c r="AV100" s="143"/>
      <c r="AW100" s="48"/>
      <c r="AX100" s="48"/>
      <c r="AY100" s="49">
        <v>285092698</v>
      </c>
      <c r="AZ100" s="49">
        <v>294222698</v>
      </c>
      <c r="BA100" s="49">
        <f t="shared" si="147"/>
        <v>9130000</v>
      </c>
      <c r="BB100" s="50">
        <f t="shared" si="148"/>
        <v>0</v>
      </c>
      <c r="BC100" s="36">
        <f t="shared" ref="BC100" si="154">100%-Y100</f>
        <v>1</v>
      </c>
    </row>
    <row r="101" spans="1:55" s="51" customFormat="1" ht="24.75" x14ac:dyDescent="0.25">
      <c r="A101" s="38"/>
      <c r="B101" s="39">
        <v>6</v>
      </c>
      <c r="C101" s="39">
        <v>4</v>
      </c>
      <c r="D101" s="39">
        <v>0</v>
      </c>
      <c r="E101" s="40">
        <v>0</v>
      </c>
      <c r="F101" s="41" t="s">
        <v>168</v>
      </c>
      <c r="G101" s="73" t="s">
        <v>169</v>
      </c>
      <c r="H101" s="42">
        <v>65</v>
      </c>
      <c r="I101" s="42">
        <v>110300000</v>
      </c>
      <c r="J101" s="38">
        <v>65</v>
      </c>
      <c r="K101" s="76">
        <v>85449450</v>
      </c>
      <c r="L101" s="39">
        <v>0</v>
      </c>
      <c r="M101" s="43">
        <v>0</v>
      </c>
      <c r="N101" s="43"/>
      <c r="O101" s="43"/>
      <c r="P101" s="42"/>
      <c r="Q101" s="42"/>
      <c r="R101" s="38"/>
      <c r="S101" s="42"/>
      <c r="T101" s="38"/>
      <c r="U101" s="42"/>
      <c r="V101" s="43">
        <f>N101+P101+R101+T101</f>
        <v>0</v>
      </c>
      <c r="W101" s="43">
        <f t="shared" si="145"/>
        <v>0</v>
      </c>
      <c r="X101" s="44">
        <v>0</v>
      </c>
      <c r="Y101" s="44">
        <v>0</v>
      </c>
      <c r="Z101" s="38">
        <f t="shared" si="142"/>
        <v>65</v>
      </c>
      <c r="AA101" s="42">
        <f t="shared" si="142"/>
        <v>85449450</v>
      </c>
      <c r="AB101" s="45">
        <f t="shared" si="143"/>
        <v>1</v>
      </c>
      <c r="AC101" s="45">
        <f t="shared" si="146"/>
        <v>0.77470036264732545</v>
      </c>
      <c r="AD101" s="46" t="s">
        <v>220</v>
      </c>
      <c r="AE101" s="38"/>
      <c r="AF101" s="47"/>
      <c r="AG101" s="38"/>
      <c r="AH101" s="38"/>
      <c r="AI101" s="38"/>
      <c r="AJ101" s="38"/>
      <c r="AK101" s="38"/>
      <c r="AL101" s="38"/>
      <c r="AM101" s="38"/>
      <c r="AN101" s="38"/>
      <c r="AO101" s="38"/>
      <c r="AP101" s="143"/>
      <c r="AQ101" s="141"/>
      <c r="AR101" s="143"/>
      <c r="AS101" s="143"/>
      <c r="AT101" s="143"/>
      <c r="AU101" s="143"/>
      <c r="AV101" s="143"/>
      <c r="AW101" s="48"/>
      <c r="AX101" s="48"/>
      <c r="AY101" s="49"/>
      <c r="AZ101" s="49"/>
      <c r="BA101" s="49">
        <f t="shared" si="147"/>
        <v>0</v>
      </c>
      <c r="BB101" s="50">
        <f t="shared" si="148"/>
        <v>0</v>
      </c>
    </row>
    <row r="102" spans="1:55" s="51" customFormat="1" ht="24.75" x14ac:dyDescent="0.25">
      <c r="A102" s="38"/>
      <c r="B102" s="39">
        <v>7</v>
      </c>
      <c r="C102" s="39">
        <v>1</v>
      </c>
      <c r="D102" s="39">
        <v>0</v>
      </c>
      <c r="E102" s="40">
        <v>2</v>
      </c>
      <c r="F102" s="41" t="s">
        <v>170</v>
      </c>
      <c r="G102" s="73" t="s">
        <v>171</v>
      </c>
      <c r="H102" s="42">
        <v>22</v>
      </c>
      <c r="I102" s="42">
        <v>393420000</v>
      </c>
      <c r="J102" s="38">
        <v>11</v>
      </c>
      <c r="K102" s="76">
        <v>185098200</v>
      </c>
      <c r="L102" s="39">
        <v>6</v>
      </c>
      <c r="M102" s="43">
        <v>141328495</v>
      </c>
      <c r="N102" s="43">
        <v>3</v>
      </c>
      <c r="O102" s="43">
        <v>25532800</v>
      </c>
      <c r="P102" s="42">
        <v>1</v>
      </c>
      <c r="Q102" s="42">
        <v>18548950</v>
      </c>
      <c r="R102" s="38">
        <v>1</v>
      </c>
      <c r="S102" s="42">
        <v>12293000</v>
      </c>
      <c r="T102" s="38"/>
      <c r="U102" s="42">
        <v>54846500</v>
      </c>
      <c r="V102" s="39">
        <f t="shared" si="145"/>
        <v>5</v>
      </c>
      <c r="W102" s="43">
        <f t="shared" si="145"/>
        <v>111221250</v>
      </c>
      <c r="X102" s="44">
        <f t="shared" si="149"/>
        <v>0.83333333333333337</v>
      </c>
      <c r="Y102" s="44">
        <f t="shared" si="149"/>
        <v>0.78696974732519442</v>
      </c>
      <c r="Z102" s="38">
        <f t="shared" si="142"/>
        <v>16</v>
      </c>
      <c r="AA102" s="42">
        <f t="shared" si="142"/>
        <v>296319450</v>
      </c>
      <c r="AB102" s="45">
        <f t="shared" si="143"/>
        <v>0.72727272727272729</v>
      </c>
      <c r="AC102" s="45">
        <f t="shared" si="146"/>
        <v>0.75318857709318288</v>
      </c>
      <c r="AD102" s="46" t="s">
        <v>220</v>
      </c>
      <c r="AE102" s="38"/>
      <c r="AF102" s="47"/>
      <c r="AG102" s="38"/>
      <c r="AH102" s="38"/>
      <c r="AI102" s="38"/>
      <c r="AJ102" s="38"/>
      <c r="AK102" s="38"/>
      <c r="AL102" s="38"/>
      <c r="AM102" s="38"/>
      <c r="AN102" s="38"/>
      <c r="AO102" s="38"/>
      <c r="AP102" s="142">
        <f>O102+Q102</f>
        <v>44081750</v>
      </c>
      <c r="AQ102" s="141">
        <v>56374750</v>
      </c>
      <c r="AR102" s="142">
        <f>AQ102-AP102</f>
        <v>12293000</v>
      </c>
      <c r="AS102" s="142"/>
      <c r="AT102" s="142">
        <f t="shared" ref="AT102" si="155">O102+Q102+S102</f>
        <v>56374750</v>
      </c>
      <c r="AU102" s="142">
        <v>111221250</v>
      </c>
      <c r="AV102" s="142">
        <f t="shared" ref="AV102" si="156">AU102-AT102</f>
        <v>54846500</v>
      </c>
      <c r="AW102" s="48"/>
      <c r="AX102" s="48"/>
      <c r="AY102" s="49">
        <v>65456100</v>
      </c>
      <c r="AZ102" s="49">
        <v>89100300</v>
      </c>
      <c r="BA102" s="49">
        <f t="shared" si="147"/>
        <v>23644200</v>
      </c>
      <c r="BB102" s="50">
        <f t="shared" si="148"/>
        <v>30107245</v>
      </c>
      <c r="BC102" s="36">
        <f>100%-Y102</f>
        <v>0.21303025267480558</v>
      </c>
    </row>
    <row r="103" spans="1:55" s="51" customFormat="1" ht="24.75" x14ac:dyDescent="0.25">
      <c r="A103" s="38"/>
      <c r="B103" s="39">
        <v>6</v>
      </c>
      <c r="C103" s="39">
        <v>8</v>
      </c>
      <c r="D103" s="39">
        <v>0</v>
      </c>
      <c r="E103" s="40">
        <v>0</v>
      </c>
      <c r="F103" s="41" t="s">
        <v>172</v>
      </c>
      <c r="G103" s="73" t="s">
        <v>173</v>
      </c>
      <c r="H103" s="42">
        <v>300</v>
      </c>
      <c r="I103" s="42">
        <v>563878480</v>
      </c>
      <c r="J103" s="38">
        <v>82</v>
      </c>
      <c r="K103" s="76">
        <v>166308360</v>
      </c>
      <c r="L103" s="39">
        <v>0</v>
      </c>
      <c r="M103" s="43">
        <v>0</v>
      </c>
      <c r="N103" s="43"/>
      <c r="O103" s="43"/>
      <c r="P103" s="42"/>
      <c r="Q103" s="42"/>
      <c r="R103" s="38"/>
      <c r="S103" s="42"/>
      <c r="T103" s="38"/>
      <c r="U103" s="42"/>
      <c r="V103" s="39">
        <f t="shared" si="145"/>
        <v>0</v>
      </c>
      <c r="W103" s="43">
        <f t="shared" si="145"/>
        <v>0</v>
      </c>
      <c r="X103" s="44">
        <v>0</v>
      </c>
      <c r="Y103" s="44">
        <v>0</v>
      </c>
      <c r="Z103" s="38">
        <f t="shared" si="142"/>
        <v>82</v>
      </c>
      <c r="AA103" s="42">
        <f t="shared" si="142"/>
        <v>166308360</v>
      </c>
      <c r="AB103" s="45">
        <f t="shared" si="143"/>
        <v>0.27333333333333332</v>
      </c>
      <c r="AC103" s="45">
        <f t="shared" si="146"/>
        <v>0.29493652604014964</v>
      </c>
      <c r="AD103" s="46" t="s">
        <v>220</v>
      </c>
      <c r="AE103" s="38"/>
      <c r="AF103" s="47"/>
      <c r="AG103" s="38"/>
      <c r="AH103" s="38"/>
      <c r="AI103" s="38"/>
      <c r="AJ103" s="38"/>
      <c r="AK103" s="38"/>
      <c r="AL103" s="38"/>
      <c r="AM103" s="38"/>
      <c r="AN103" s="38"/>
      <c r="AO103" s="38"/>
      <c r="AP103" s="143"/>
      <c r="AQ103" s="141"/>
      <c r="AR103" s="143"/>
      <c r="AS103" s="143"/>
      <c r="AT103" s="143"/>
      <c r="AU103" s="143"/>
      <c r="AV103" s="143"/>
      <c r="AW103" s="48"/>
      <c r="AX103" s="48"/>
      <c r="AY103" s="49">
        <v>166308360</v>
      </c>
      <c r="AZ103" s="49">
        <v>166308360</v>
      </c>
      <c r="BA103" s="49">
        <f t="shared" si="147"/>
        <v>0</v>
      </c>
      <c r="BB103" s="50">
        <f t="shared" si="148"/>
        <v>0</v>
      </c>
      <c r="BC103" s="36">
        <f>100%-Y103</f>
        <v>1</v>
      </c>
    </row>
    <row r="104" spans="1:55" s="51" customFormat="1" ht="41.25" x14ac:dyDescent="0.25">
      <c r="A104" s="38"/>
      <c r="B104" s="39">
        <v>9</v>
      </c>
      <c r="C104" s="39">
        <v>9</v>
      </c>
      <c r="D104" s="39">
        <v>7</v>
      </c>
      <c r="E104" s="40">
        <v>8</v>
      </c>
      <c r="F104" s="41" t="s">
        <v>174</v>
      </c>
      <c r="G104" s="73" t="s">
        <v>175</v>
      </c>
      <c r="H104" s="42">
        <v>700</v>
      </c>
      <c r="I104" s="42">
        <v>490692800</v>
      </c>
      <c r="J104" s="38">
        <v>350</v>
      </c>
      <c r="K104" s="76">
        <v>166177270</v>
      </c>
      <c r="L104" s="39">
        <v>300</v>
      </c>
      <c r="M104" s="43">
        <v>161523000</v>
      </c>
      <c r="N104" s="43">
        <v>350</v>
      </c>
      <c r="O104" s="43">
        <v>123953500</v>
      </c>
      <c r="P104" s="42">
        <v>0</v>
      </c>
      <c r="Q104" s="42">
        <v>26102000</v>
      </c>
      <c r="R104" s="42">
        <v>0</v>
      </c>
      <c r="S104" s="42">
        <v>0</v>
      </c>
      <c r="T104" s="38"/>
      <c r="U104" s="42">
        <v>750000</v>
      </c>
      <c r="V104" s="39">
        <f t="shared" si="145"/>
        <v>350</v>
      </c>
      <c r="W104" s="43">
        <f t="shared" si="145"/>
        <v>150805500</v>
      </c>
      <c r="X104" s="44">
        <f t="shared" si="149"/>
        <v>1.1666666666666667</v>
      </c>
      <c r="Y104" s="44">
        <f t="shared" si="149"/>
        <v>0.9336472205196783</v>
      </c>
      <c r="Z104" s="38">
        <f t="shared" si="142"/>
        <v>700</v>
      </c>
      <c r="AA104" s="42">
        <f t="shared" si="142"/>
        <v>316982770</v>
      </c>
      <c r="AB104" s="45">
        <f t="shared" si="143"/>
        <v>1</v>
      </c>
      <c r="AC104" s="45">
        <f t="shared" si="146"/>
        <v>0.64599026111652746</v>
      </c>
      <c r="AD104" s="46" t="s">
        <v>220</v>
      </c>
      <c r="AE104" s="38"/>
      <c r="AF104" s="47"/>
      <c r="AG104" s="38"/>
      <c r="AH104" s="38"/>
      <c r="AI104" s="38"/>
      <c r="AJ104" s="38"/>
      <c r="AK104" s="38"/>
      <c r="AL104" s="38"/>
      <c r="AM104" s="38"/>
      <c r="AN104" s="38"/>
      <c r="AO104" s="38"/>
      <c r="AP104" s="142">
        <f>O104+Q104</f>
        <v>150055500</v>
      </c>
      <c r="AQ104" s="141">
        <v>150055500</v>
      </c>
      <c r="AR104" s="142">
        <f>AQ104-AP104</f>
        <v>0</v>
      </c>
      <c r="AS104" s="142"/>
      <c r="AT104" s="142">
        <f t="shared" ref="AT104" si="157">O104+Q104+S104</f>
        <v>150055500</v>
      </c>
      <c r="AU104" s="142">
        <v>150805500</v>
      </c>
      <c r="AV104" s="142">
        <f t="shared" ref="AV104" si="158">AU104-AT104</f>
        <v>750000</v>
      </c>
      <c r="AW104" s="48"/>
      <c r="AX104" s="48"/>
      <c r="AY104" s="49">
        <v>166177270</v>
      </c>
      <c r="AZ104" s="49">
        <v>166177270</v>
      </c>
      <c r="BA104" s="49">
        <f t="shared" si="147"/>
        <v>0</v>
      </c>
      <c r="BB104" s="50">
        <f t="shared" si="148"/>
        <v>10717500</v>
      </c>
      <c r="BC104" s="36">
        <f>100%-Y104</f>
        <v>6.63527794803217E-2</v>
      </c>
    </row>
    <row r="105" spans="1:55" s="51" customFormat="1" ht="24.75" x14ac:dyDescent="0.25">
      <c r="A105" s="38"/>
      <c r="B105" s="39">
        <v>7</v>
      </c>
      <c r="C105" s="39">
        <v>1</v>
      </c>
      <c r="D105" s="39">
        <v>0</v>
      </c>
      <c r="E105" s="40">
        <v>7</v>
      </c>
      <c r="F105" s="41" t="s">
        <v>176</v>
      </c>
      <c r="G105" s="73" t="s">
        <v>177</v>
      </c>
      <c r="H105" s="42">
        <v>260</v>
      </c>
      <c r="I105" s="42">
        <v>1002551680</v>
      </c>
      <c r="J105" s="38">
        <v>116</v>
      </c>
      <c r="K105" s="76">
        <v>432911686</v>
      </c>
      <c r="L105" s="39">
        <v>0</v>
      </c>
      <c r="M105" s="43">
        <v>0</v>
      </c>
      <c r="N105" s="43"/>
      <c r="O105" s="43"/>
      <c r="P105" s="42"/>
      <c r="Q105" s="42"/>
      <c r="R105" s="38"/>
      <c r="S105" s="42"/>
      <c r="T105" s="38"/>
      <c r="U105" s="42"/>
      <c r="V105" s="39">
        <f t="shared" si="145"/>
        <v>0</v>
      </c>
      <c r="W105" s="43">
        <f t="shared" si="145"/>
        <v>0</v>
      </c>
      <c r="X105" s="44">
        <v>0</v>
      </c>
      <c r="Y105" s="44">
        <v>0</v>
      </c>
      <c r="Z105" s="38">
        <f t="shared" si="142"/>
        <v>116</v>
      </c>
      <c r="AA105" s="42">
        <f t="shared" si="142"/>
        <v>432911686</v>
      </c>
      <c r="AB105" s="45">
        <f t="shared" si="143"/>
        <v>0.44615384615384618</v>
      </c>
      <c r="AC105" s="45">
        <f t="shared" si="146"/>
        <v>0.43180984545355305</v>
      </c>
      <c r="AD105" s="46" t="s">
        <v>220</v>
      </c>
      <c r="AE105" s="38"/>
      <c r="AF105" s="47"/>
      <c r="AG105" s="38"/>
      <c r="AH105" s="38"/>
      <c r="AI105" s="38"/>
      <c r="AJ105" s="38"/>
      <c r="AK105" s="38"/>
      <c r="AL105" s="38"/>
      <c r="AM105" s="38"/>
      <c r="AN105" s="38"/>
      <c r="AO105" s="38"/>
      <c r="AP105" s="143"/>
      <c r="AQ105" s="141"/>
      <c r="AR105" s="143"/>
      <c r="AS105" s="143"/>
      <c r="AT105" s="143"/>
      <c r="AU105" s="143"/>
      <c r="AV105" s="143"/>
      <c r="AW105" s="48"/>
      <c r="AX105" s="48"/>
      <c r="AY105" s="49">
        <v>432911686</v>
      </c>
      <c r="AZ105" s="49">
        <v>432911686</v>
      </c>
      <c r="BA105" s="49">
        <f t="shared" si="147"/>
        <v>0</v>
      </c>
      <c r="BB105" s="50">
        <f t="shared" si="148"/>
        <v>0</v>
      </c>
      <c r="BC105" s="36">
        <f>100%-Y105</f>
        <v>1</v>
      </c>
    </row>
    <row r="106" spans="1:55" s="51" customFormat="1" ht="24.75" x14ac:dyDescent="0.25">
      <c r="A106" s="38"/>
      <c r="B106" s="39">
        <v>2</v>
      </c>
      <c r="C106" s="39">
        <v>0</v>
      </c>
      <c r="D106" s="39">
        <v>0</v>
      </c>
      <c r="E106" s="40">
        <v>0</v>
      </c>
      <c r="F106" s="41" t="s">
        <v>178</v>
      </c>
      <c r="G106" s="73" t="s">
        <v>179</v>
      </c>
      <c r="H106" s="42">
        <v>100</v>
      </c>
      <c r="I106" s="42">
        <v>70378500</v>
      </c>
      <c r="J106" s="38">
        <v>100</v>
      </c>
      <c r="K106" s="76">
        <v>70378500</v>
      </c>
      <c r="L106" s="39">
        <v>0</v>
      </c>
      <c r="M106" s="43">
        <v>0</v>
      </c>
      <c r="N106" s="43"/>
      <c r="O106" s="43"/>
      <c r="P106" s="42"/>
      <c r="Q106" s="42"/>
      <c r="R106" s="38"/>
      <c r="S106" s="42"/>
      <c r="T106" s="38"/>
      <c r="U106" s="42"/>
      <c r="V106" s="39">
        <f t="shared" si="145"/>
        <v>0</v>
      </c>
      <c r="W106" s="43">
        <f t="shared" si="145"/>
        <v>0</v>
      </c>
      <c r="X106" s="44">
        <v>0</v>
      </c>
      <c r="Y106" s="44">
        <v>0</v>
      </c>
      <c r="Z106" s="38">
        <f t="shared" si="142"/>
        <v>100</v>
      </c>
      <c r="AA106" s="42">
        <f t="shared" si="142"/>
        <v>70378500</v>
      </c>
      <c r="AB106" s="45">
        <f t="shared" si="143"/>
        <v>1</v>
      </c>
      <c r="AC106" s="45">
        <f t="shared" si="146"/>
        <v>1</v>
      </c>
      <c r="AD106" s="46" t="s">
        <v>220</v>
      </c>
      <c r="AE106" s="38"/>
      <c r="AF106" s="47"/>
      <c r="AG106" s="38"/>
      <c r="AH106" s="38"/>
      <c r="AI106" s="38"/>
      <c r="AJ106" s="38"/>
      <c r="AK106" s="38"/>
      <c r="AL106" s="38"/>
      <c r="AM106" s="38"/>
      <c r="AN106" s="38"/>
      <c r="AO106" s="38"/>
      <c r="AP106" s="143"/>
      <c r="AQ106" s="141"/>
      <c r="AR106" s="143"/>
      <c r="AS106" s="143"/>
      <c r="AT106" s="143"/>
      <c r="AU106" s="143"/>
      <c r="AV106" s="143"/>
      <c r="AW106" s="48"/>
      <c r="AX106" s="48"/>
      <c r="AY106" s="49"/>
      <c r="AZ106" s="49"/>
      <c r="BA106" s="49">
        <f t="shared" si="147"/>
        <v>0</v>
      </c>
      <c r="BB106" s="50">
        <f t="shared" si="148"/>
        <v>0</v>
      </c>
    </row>
    <row r="107" spans="1:55" s="51" customFormat="1" ht="24.75" x14ac:dyDescent="0.25">
      <c r="A107" s="38"/>
      <c r="B107" s="39">
        <v>8</v>
      </c>
      <c r="C107" s="39">
        <v>8</v>
      </c>
      <c r="D107" s="39">
        <v>0</v>
      </c>
      <c r="E107" s="40">
        <v>2</v>
      </c>
      <c r="F107" s="41" t="s">
        <v>180</v>
      </c>
      <c r="G107" s="73" t="s">
        <v>181</v>
      </c>
      <c r="H107" s="42">
        <v>3029</v>
      </c>
      <c r="I107" s="42">
        <v>410990000</v>
      </c>
      <c r="J107" s="38">
        <v>3029</v>
      </c>
      <c r="K107" s="76">
        <v>410996000</v>
      </c>
      <c r="L107" s="39">
        <v>0</v>
      </c>
      <c r="M107" s="43">
        <v>0</v>
      </c>
      <c r="N107" s="43"/>
      <c r="O107" s="43"/>
      <c r="P107" s="42"/>
      <c r="Q107" s="42"/>
      <c r="R107" s="38"/>
      <c r="S107" s="42"/>
      <c r="T107" s="38"/>
      <c r="U107" s="42"/>
      <c r="V107" s="39">
        <f t="shared" si="145"/>
        <v>0</v>
      </c>
      <c r="W107" s="43">
        <f t="shared" si="145"/>
        <v>0</v>
      </c>
      <c r="X107" s="44">
        <v>0</v>
      </c>
      <c r="Y107" s="44">
        <v>0</v>
      </c>
      <c r="Z107" s="38">
        <f t="shared" si="142"/>
        <v>3029</v>
      </c>
      <c r="AA107" s="42">
        <f t="shared" si="142"/>
        <v>410996000</v>
      </c>
      <c r="AB107" s="45">
        <f t="shared" si="143"/>
        <v>1</v>
      </c>
      <c r="AC107" s="45">
        <f t="shared" si="146"/>
        <v>1.0000145988953502</v>
      </c>
      <c r="AD107" s="46" t="s">
        <v>220</v>
      </c>
      <c r="AE107" s="38"/>
      <c r="AF107" s="47"/>
      <c r="AG107" s="38"/>
      <c r="AH107" s="38"/>
      <c r="AI107" s="38"/>
      <c r="AJ107" s="38"/>
      <c r="AK107" s="38"/>
      <c r="AL107" s="38"/>
      <c r="AM107" s="38"/>
      <c r="AN107" s="38"/>
      <c r="AO107" s="38"/>
      <c r="AP107" s="143"/>
      <c r="AQ107" s="141"/>
      <c r="AR107" s="143"/>
      <c r="AS107" s="143"/>
      <c r="AT107" s="143"/>
      <c r="AU107" s="143"/>
      <c r="AV107" s="143"/>
      <c r="AW107" s="48"/>
      <c r="AX107" s="48"/>
      <c r="AY107" s="49"/>
      <c r="AZ107" s="49"/>
      <c r="BA107" s="49">
        <f t="shared" si="147"/>
        <v>0</v>
      </c>
      <c r="BB107" s="50">
        <f t="shared" si="148"/>
        <v>0</v>
      </c>
    </row>
    <row r="108" spans="1:55" s="51" customFormat="1" ht="24.75" x14ac:dyDescent="0.25">
      <c r="A108" s="38"/>
      <c r="B108" s="39">
        <v>2</v>
      </c>
      <c r="C108" s="39">
        <v>7</v>
      </c>
      <c r="D108" s="39">
        <v>0</v>
      </c>
      <c r="E108" s="40">
        <v>1</v>
      </c>
      <c r="F108" s="41" t="s">
        <v>182</v>
      </c>
      <c r="G108" s="73" t="s">
        <v>183</v>
      </c>
      <c r="H108" s="42">
        <v>184</v>
      </c>
      <c r="I108" s="42">
        <v>6669119000</v>
      </c>
      <c r="J108" s="38">
        <v>151</v>
      </c>
      <c r="K108" s="42">
        <v>2990716750</v>
      </c>
      <c r="L108" s="39">
        <v>42</v>
      </c>
      <c r="M108" s="43">
        <v>2186560000</v>
      </c>
      <c r="N108" s="43">
        <v>26</v>
      </c>
      <c r="O108" s="43">
        <v>798935800</v>
      </c>
      <c r="P108" s="42">
        <v>10</v>
      </c>
      <c r="Q108" s="42">
        <v>568147100</v>
      </c>
      <c r="R108" s="38">
        <v>5</v>
      </c>
      <c r="S108" s="42">
        <v>414950190</v>
      </c>
      <c r="T108" s="38">
        <v>5</v>
      </c>
      <c r="U108" s="42">
        <v>397588928</v>
      </c>
      <c r="V108" s="39">
        <f t="shared" si="145"/>
        <v>46</v>
      </c>
      <c r="W108" s="43">
        <f t="shared" si="145"/>
        <v>2179622018</v>
      </c>
      <c r="X108" s="44">
        <f>V108/L108*100%</f>
        <v>1.0952380952380953</v>
      </c>
      <c r="Y108" s="44">
        <f t="shared" si="149"/>
        <v>0.99682698759695598</v>
      </c>
      <c r="Z108" s="38">
        <f t="shared" si="142"/>
        <v>197</v>
      </c>
      <c r="AA108" s="42">
        <f t="shared" si="142"/>
        <v>5170338768</v>
      </c>
      <c r="AB108" s="45">
        <f t="shared" si="143"/>
        <v>1.0706521739130435</v>
      </c>
      <c r="AC108" s="45">
        <f t="shared" si="146"/>
        <v>0.77526563373662993</v>
      </c>
      <c r="AD108" s="46" t="s">
        <v>220</v>
      </c>
      <c r="AE108" s="38"/>
      <c r="AF108" s="47"/>
      <c r="AG108" s="38"/>
      <c r="AH108" s="38"/>
      <c r="AI108" s="38"/>
      <c r="AJ108" s="38"/>
      <c r="AK108" s="38"/>
      <c r="AL108" s="38"/>
      <c r="AM108" s="38"/>
      <c r="AN108" s="38"/>
      <c r="AO108" s="38"/>
      <c r="AP108" s="142">
        <f>O108+Q108</f>
        <v>1367082900</v>
      </c>
      <c r="AQ108" s="141">
        <v>1782033090</v>
      </c>
      <c r="AR108" s="142">
        <f>AQ108-AP108</f>
        <v>414950190</v>
      </c>
      <c r="AS108" s="142"/>
      <c r="AT108" s="142">
        <f t="shared" ref="AT108" si="159">O108+Q108+S108</f>
        <v>1782033090</v>
      </c>
      <c r="AU108" s="142">
        <v>2179622018</v>
      </c>
      <c r="AV108" s="142">
        <f t="shared" ref="AV108" si="160">AU108-AT108</f>
        <v>397588928</v>
      </c>
      <c r="AW108" s="48"/>
      <c r="AX108" s="48"/>
      <c r="AY108" s="49">
        <v>992751750</v>
      </c>
      <c r="AZ108" s="49">
        <v>1310789750</v>
      </c>
      <c r="BA108" s="49">
        <f t="shared" si="147"/>
        <v>318038000</v>
      </c>
      <c r="BB108" s="50">
        <f t="shared" si="148"/>
        <v>6937982</v>
      </c>
      <c r="BC108" s="36">
        <f>100%-Y108</f>
        <v>3.1730124030440177E-3</v>
      </c>
    </row>
    <row r="109" spans="1:55" s="51" customFormat="1" ht="33" x14ac:dyDescent="0.25">
      <c r="A109" s="38"/>
      <c r="B109" s="39">
        <v>4</v>
      </c>
      <c r="C109" s="39">
        <v>8</v>
      </c>
      <c r="D109" s="39">
        <v>0</v>
      </c>
      <c r="E109" s="40">
        <v>0</v>
      </c>
      <c r="F109" s="41" t="s">
        <v>184</v>
      </c>
      <c r="G109" s="73" t="s">
        <v>185</v>
      </c>
      <c r="H109" s="42">
        <v>40</v>
      </c>
      <c r="I109" s="42">
        <v>2300000</v>
      </c>
      <c r="J109" s="38">
        <v>40</v>
      </c>
      <c r="K109" s="76">
        <v>2300000</v>
      </c>
      <c r="L109" s="39">
        <v>0</v>
      </c>
      <c r="M109" s="43">
        <v>0</v>
      </c>
      <c r="N109" s="43"/>
      <c r="O109" s="43"/>
      <c r="P109" s="42"/>
      <c r="Q109" s="42"/>
      <c r="R109" s="38"/>
      <c r="S109" s="42"/>
      <c r="T109" s="38"/>
      <c r="U109" s="42"/>
      <c r="V109" s="39">
        <f t="shared" si="145"/>
        <v>0</v>
      </c>
      <c r="W109" s="43">
        <f t="shared" si="145"/>
        <v>0</v>
      </c>
      <c r="X109" s="44">
        <v>0</v>
      </c>
      <c r="Y109" s="44">
        <v>0</v>
      </c>
      <c r="Z109" s="38">
        <f t="shared" ref="Z109:AA111" si="161">J109+V109</f>
        <v>40</v>
      </c>
      <c r="AA109" s="42">
        <f t="shared" si="161"/>
        <v>2300000</v>
      </c>
      <c r="AB109" s="45">
        <f t="shared" si="143"/>
        <v>1</v>
      </c>
      <c r="AC109" s="45">
        <f t="shared" si="146"/>
        <v>1</v>
      </c>
      <c r="AD109" s="46" t="s">
        <v>220</v>
      </c>
      <c r="AE109" s="38"/>
      <c r="AF109" s="47"/>
      <c r="AG109" s="38"/>
      <c r="AH109" s="38"/>
      <c r="AI109" s="38"/>
      <c r="AJ109" s="38"/>
      <c r="AK109" s="38"/>
      <c r="AL109" s="38"/>
      <c r="AM109" s="38"/>
      <c r="AN109" s="38"/>
      <c r="AO109" s="38"/>
      <c r="AP109" s="143"/>
      <c r="AQ109" s="141"/>
      <c r="AR109" s="143"/>
      <c r="AS109" s="143"/>
      <c r="AT109" s="143"/>
      <c r="AU109" s="143"/>
      <c r="AV109" s="143"/>
      <c r="AW109" s="48"/>
      <c r="AX109" s="48"/>
      <c r="AY109" s="49"/>
      <c r="AZ109" s="49"/>
      <c r="BA109" s="49">
        <f t="shared" si="147"/>
        <v>0</v>
      </c>
      <c r="BB109" s="50">
        <f t="shared" si="148"/>
        <v>0</v>
      </c>
    </row>
    <row r="110" spans="1:55" s="51" customFormat="1" ht="24.75" x14ac:dyDescent="0.25">
      <c r="A110" s="38"/>
      <c r="B110" s="39"/>
      <c r="C110" s="39"/>
      <c r="D110" s="39"/>
      <c r="E110" s="40"/>
      <c r="F110" s="41" t="s">
        <v>186</v>
      </c>
      <c r="G110" s="73" t="s">
        <v>187</v>
      </c>
      <c r="H110" s="42">
        <v>0</v>
      </c>
      <c r="I110" s="42">
        <v>0</v>
      </c>
      <c r="J110" s="38">
        <v>0</v>
      </c>
      <c r="K110" s="76">
        <v>0</v>
      </c>
      <c r="L110" s="39">
        <v>0</v>
      </c>
      <c r="M110" s="43">
        <v>0</v>
      </c>
      <c r="N110" s="43"/>
      <c r="O110" s="43"/>
      <c r="P110" s="42"/>
      <c r="Q110" s="42"/>
      <c r="R110" s="38"/>
      <c r="S110" s="42"/>
      <c r="T110" s="38"/>
      <c r="U110" s="42"/>
      <c r="V110" s="39">
        <f t="shared" ref="V110:W111" si="162">N110+P110+R110+T110</f>
        <v>0</v>
      </c>
      <c r="W110" s="43">
        <f t="shared" si="162"/>
        <v>0</v>
      </c>
      <c r="X110" s="44">
        <v>0</v>
      </c>
      <c r="Y110" s="44">
        <v>0</v>
      </c>
      <c r="Z110" s="38">
        <f t="shared" si="161"/>
        <v>0</v>
      </c>
      <c r="AA110" s="42">
        <f t="shared" si="161"/>
        <v>0</v>
      </c>
      <c r="AB110" s="45" t="e">
        <f t="shared" si="143"/>
        <v>#DIV/0!</v>
      </c>
      <c r="AC110" s="45" t="e">
        <f t="shared" si="146"/>
        <v>#DIV/0!</v>
      </c>
      <c r="AD110" s="46" t="s">
        <v>220</v>
      </c>
      <c r="AE110" s="38"/>
      <c r="AF110" s="47"/>
      <c r="AG110" s="38"/>
      <c r="AH110" s="38"/>
      <c r="AI110" s="38"/>
      <c r="AJ110" s="38"/>
      <c r="AK110" s="38"/>
      <c r="AL110" s="38"/>
      <c r="AM110" s="38"/>
      <c r="AN110" s="38"/>
      <c r="AO110" s="38"/>
      <c r="AP110" s="143"/>
      <c r="AQ110" s="141"/>
      <c r="AR110" s="143"/>
      <c r="AS110" s="143"/>
      <c r="AT110" s="143"/>
      <c r="AU110" s="143"/>
      <c r="AV110" s="143"/>
      <c r="AW110" s="48"/>
      <c r="AX110" s="48"/>
      <c r="AY110" s="49"/>
      <c r="AZ110" s="49"/>
      <c r="BA110" s="49">
        <f t="shared" si="147"/>
        <v>0</v>
      </c>
      <c r="BB110" s="50">
        <f t="shared" si="148"/>
        <v>0</v>
      </c>
    </row>
    <row r="111" spans="1:55" s="51" customFormat="1" ht="33" x14ac:dyDescent="0.25">
      <c r="A111" s="38"/>
      <c r="B111" s="39"/>
      <c r="C111" s="39"/>
      <c r="D111" s="39"/>
      <c r="E111" s="40"/>
      <c r="F111" s="41" t="s">
        <v>188</v>
      </c>
      <c r="G111" s="73" t="s">
        <v>189</v>
      </c>
      <c r="H111" s="42">
        <v>0</v>
      </c>
      <c r="I111" s="42">
        <v>0</v>
      </c>
      <c r="J111" s="38">
        <v>0</v>
      </c>
      <c r="K111" s="76">
        <v>0</v>
      </c>
      <c r="L111" s="39">
        <v>0</v>
      </c>
      <c r="M111" s="43">
        <v>0</v>
      </c>
      <c r="N111" s="43"/>
      <c r="O111" s="43"/>
      <c r="P111" s="42"/>
      <c r="Q111" s="42"/>
      <c r="R111" s="38"/>
      <c r="S111" s="42"/>
      <c r="T111" s="38"/>
      <c r="U111" s="42"/>
      <c r="V111" s="39">
        <f t="shared" si="162"/>
        <v>0</v>
      </c>
      <c r="W111" s="43">
        <f t="shared" si="162"/>
        <v>0</v>
      </c>
      <c r="X111" s="44">
        <v>0</v>
      </c>
      <c r="Y111" s="44">
        <v>0</v>
      </c>
      <c r="Z111" s="38">
        <f t="shared" si="161"/>
        <v>0</v>
      </c>
      <c r="AA111" s="42">
        <f t="shared" si="161"/>
        <v>0</v>
      </c>
      <c r="AB111" s="45" t="e">
        <f>Z111/H111*100%</f>
        <v>#DIV/0!</v>
      </c>
      <c r="AC111" s="45" t="e">
        <f t="shared" si="146"/>
        <v>#DIV/0!</v>
      </c>
      <c r="AD111" s="46" t="s">
        <v>220</v>
      </c>
      <c r="AE111" s="38"/>
      <c r="AF111" s="47"/>
      <c r="AG111" s="38"/>
      <c r="AH111" s="38"/>
      <c r="AI111" s="38"/>
      <c r="AJ111" s="38"/>
      <c r="AK111" s="38"/>
      <c r="AL111" s="38"/>
      <c r="AM111" s="38"/>
      <c r="AN111" s="38"/>
      <c r="AO111" s="38"/>
      <c r="AP111" s="143"/>
      <c r="AQ111" s="141"/>
      <c r="AR111" s="143"/>
      <c r="AS111" s="143"/>
      <c r="AT111" s="143"/>
      <c r="AU111" s="143"/>
      <c r="AV111" s="143"/>
      <c r="AW111" s="48"/>
      <c r="AX111" s="48"/>
      <c r="AY111" s="49"/>
      <c r="AZ111" s="49"/>
      <c r="BA111" s="49">
        <f t="shared" si="147"/>
        <v>0</v>
      </c>
      <c r="BB111" s="50">
        <f t="shared" si="148"/>
        <v>0</v>
      </c>
    </row>
    <row r="112" spans="1:55" s="51" customFormat="1" ht="24.75" x14ac:dyDescent="0.25">
      <c r="A112" s="38"/>
      <c r="B112" s="39">
        <v>5</v>
      </c>
      <c r="C112" s="39">
        <v>5</v>
      </c>
      <c r="D112" s="39">
        <v>0</v>
      </c>
      <c r="E112" s="40">
        <v>1</v>
      </c>
      <c r="F112" s="41" t="s">
        <v>190</v>
      </c>
      <c r="G112" s="73" t="s">
        <v>191</v>
      </c>
      <c r="H112" s="42">
        <v>200</v>
      </c>
      <c r="I112" s="42">
        <v>456000000</v>
      </c>
      <c r="J112" s="38">
        <v>100</v>
      </c>
      <c r="K112" s="76">
        <v>430317200</v>
      </c>
      <c r="L112" s="39">
        <v>100</v>
      </c>
      <c r="M112" s="43">
        <v>265695000</v>
      </c>
      <c r="N112" s="43"/>
      <c r="O112" s="43">
        <v>0</v>
      </c>
      <c r="P112" s="42"/>
      <c r="Q112" s="42">
        <v>7948880</v>
      </c>
      <c r="R112" s="38"/>
      <c r="S112" s="42">
        <v>4011000</v>
      </c>
      <c r="T112" s="38">
        <v>374</v>
      </c>
      <c r="U112" s="42">
        <v>247615370</v>
      </c>
      <c r="V112" s="39">
        <f t="shared" ref="V112:V120" si="163">N112+P112+R112+T112</f>
        <v>374</v>
      </c>
      <c r="W112" s="43">
        <f t="shared" ref="W112:W120" si="164">O112+Q112+S112+U112</f>
        <v>259575250</v>
      </c>
      <c r="X112" s="44">
        <f t="shared" ref="X112:X120" si="165">V112/L112*100%</f>
        <v>3.74</v>
      </c>
      <c r="Y112" s="44">
        <f t="shared" ref="Y112:Y120" si="166">W112/M112*100%</f>
        <v>0.97696701104650063</v>
      </c>
      <c r="Z112" s="38">
        <f t="shared" ref="Z112:Z120" si="167">J112+V112</f>
        <v>474</v>
      </c>
      <c r="AA112" s="42">
        <f t="shared" ref="AA112:AA120" si="168">K112+W112</f>
        <v>689892450</v>
      </c>
      <c r="AB112" s="45">
        <f t="shared" ref="AB112:AB120" si="169">Z112/H112*100%</f>
        <v>2.37</v>
      </c>
      <c r="AC112" s="45">
        <f t="shared" ref="AC112:AC120" si="170">SUM(AA112/I112*100%)</f>
        <v>1.5129220394736842</v>
      </c>
      <c r="AD112" s="46" t="s">
        <v>220</v>
      </c>
      <c r="AE112" s="38"/>
      <c r="AF112" s="47"/>
      <c r="AG112" s="38"/>
      <c r="AH112" s="38"/>
      <c r="AI112" s="38"/>
      <c r="AJ112" s="38"/>
      <c r="AK112" s="38"/>
      <c r="AL112" s="38"/>
      <c r="AM112" s="38"/>
      <c r="AN112" s="38"/>
      <c r="AO112" s="38"/>
      <c r="AP112" s="142">
        <f>O112+Q112</f>
        <v>7948880</v>
      </c>
      <c r="AQ112" s="141">
        <v>11959880</v>
      </c>
      <c r="AR112" s="142">
        <f>AQ112-AP112</f>
        <v>4011000</v>
      </c>
      <c r="AS112" s="142"/>
      <c r="AT112" s="142">
        <f t="shared" ref="AT112:AT136" si="171">O112+Q112+S112</f>
        <v>11959880</v>
      </c>
      <c r="AU112" s="142">
        <v>259575250</v>
      </c>
      <c r="AV112" s="142">
        <f t="shared" ref="AV112:AV136" si="172">AU112-AT112</f>
        <v>247615370</v>
      </c>
      <c r="AW112" s="48"/>
      <c r="AX112" s="48"/>
      <c r="AY112" s="49"/>
      <c r="AZ112" s="49"/>
      <c r="BA112" s="49">
        <f t="shared" ref="BA112:BA120" si="173">AZ112-AY112</f>
        <v>0</v>
      </c>
      <c r="BB112" s="50">
        <f t="shared" ref="BB112:BB120" si="174">M112-W112</f>
        <v>6119750</v>
      </c>
    </row>
    <row r="113" spans="1:54" s="51" customFormat="1" ht="41.25" x14ac:dyDescent="0.25">
      <c r="A113" s="38"/>
      <c r="B113" s="39">
        <v>0</v>
      </c>
      <c r="C113" s="39">
        <v>5</v>
      </c>
      <c r="D113" s="39">
        <v>0</v>
      </c>
      <c r="E113" s="40">
        <v>0</v>
      </c>
      <c r="F113" s="41" t="s">
        <v>234</v>
      </c>
      <c r="G113" s="73" t="s">
        <v>235</v>
      </c>
      <c r="H113" s="42">
        <v>170</v>
      </c>
      <c r="I113" s="42">
        <v>4000000000</v>
      </c>
      <c r="J113" s="38">
        <v>119</v>
      </c>
      <c r="K113" s="76">
        <v>2415901000</v>
      </c>
      <c r="L113" s="39">
        <v>40</v>
      </c>
      <c r="M113" s="43">
        <v>874543000</v>
      </c>
      <c r="N113" s="43"/>
      <c r="O113" s="43">
        <v>0</v>
      </c>
      <c r="P113" s="42">
        <v>0</v>
      </c>
      <c r="Q113" s="42"/>
      <c r="R113" s="38">
        <v>40</v>
      </c>
      <c r="S113" s="42">
        <v>461815460</v>
      </c>
      <c r="T113" s="38"/>
      <c r="U113" s="42">
        <v>277357360</v>
      </c>
      <c r="V113" s="39">
        <f t="shared" si="163"/>
        <v>40</v>
      </c>
      <c r="W113" s="43">
        <f t="shared" si="164"/>
        <v>739172820</v>
      </c>
      <c r="X113" s="44">
        <f t="shared" si="165"/>
        <v>1</v>
      </c>
      <c r="Y113" s="44">
        <f t="shared" si="166"/>
        <v>0.84521037844908709</v>
      </c>
      <c r="Z113" s="38">
        <f t="shared" si="167"/>
        <v>159</v>
      </c>
      <c r="AA113" s="42">
        <f t="shared" si="168"/>
        <v>3155073820</v>
      </c>
      <c r="AB113" s="45">
        <f t="shared" si="169"/>
        <v>0.93529411764705883</v>
      </c>
      <c r="AC113" s="45">
        <f t="shared" si="170"/>
        <v>0.78876845500000003</v>
      </c>
      <c r="AD113" s="46" t="s">
        <v>220</v>
      </c>
      <c r="AE113" s="38"/>
      <c r="AF113" s="47"/>
      <c r="AG113" s="38"/>
      <c r="AH113" s="38"/>
      <c r="AI113" s="38"/>
      <c r="AJ113" s="38"/>
      <c r="AK113" s="38"/>
      <c r="AL113" s="38"/>
      <c r="AM113" s="38"/>
      <c r="AN113" s="38"/>
      <c r="AO113" s="38"/>
      <c r="AP113" s="142">
        <v>0</v>
      </c>
      <c r="AQ113" s="141">
        <v>461815460</v>
      </c>
      <c r="AR113" s="142">
        <f>AQ113-AP113</f>
        <v>461815460</v>
      </c>
      <c r="AS113" s="142"/>
      <c r="AT113" s="142">
        <f t="shared" si="171"/>
        <v>461815460</v>
      </c>
      <c r="AU113" s="142">
        <v>739172820</v>
      </c>
      <c r="AV113" s="142">
        <f t="shared" si="172"/>
        <v>277357360</v>
      </c>
      <c r="AW113" s="48"/>
      <c r="AX113" s="48"/>
      <c r="AY113" s="49"/>
      <c r="AZ113" s="49"/>
      <c r="BA113" s="49">
        <f t="shared" si="173"/>
        <v>0</v>
      </c>
      <c r="BB113" s="50">
        <f t="shared" si="174"/>
        <v>135370180</v>
      </c>
    </row>
    <row r="114" spans="1:54" s="51" customFormat="1" ht="24.75" x14ac:dyDescent="0.25">
      <c r="A114" s="38"/>
      <c r="B114" s="39">
        <v>0</v>
      </c>
      <c r="C114" s="39">
        <v>6</v>
      </c>
      <c r="D114" s="39">
        <v>0</v>
      </c>
      <c r="E114" s="40">
        <v>0</v>
      </c>
      <c r="F114" s="41" t="s">
        <v>236</v>
      </c>
      <c r="G114" s="73" t="s">
        <v>237</v>
      </c>
      <c r="H114" s="42">
        <v>200</v>
      </c>
      <c r="I114" s="42">
        <v>4000000000</v>
      </c>
      <c r="J114" s="38">
        <v>120</v>
      </c>
      <c r="K114" s="76">
        <v>2386900000</v>
      </c>
      <c r="L114" s="39">
        <v>40</v>
      </c>
      <c r="M114" s="43">
        <v>768091000</v>
      </c>
      <c r="N114" s="43"/>
      <c r="O114" s="43">
        <v>0</v>
      </c>
      <c r="P114" s="42">
        <v>40</v>
      </c>
      <c r="Q114" s="42">
        <v>483612140</v>
      </c>
      <c r="R114" s="38">
        <v>0</v>
      </c>
      <c r="S114" s="42">
        <v>265202000</v>
      </c>
      <c r="T114" s="38">
        <v>0</v>
      </c>
      <c r="U114" s="42">
        <v>0</v>
      </c>
      <c r="V114" s="39">
        <f t="shared" si="163"/>
        <v>40</v>
      </c>
      <c r="W114" s="43">
        <f t="shared" si="164"/>
        <v>748814140</v>
      </c>
      <c r="X114" s="44">
        <f t="shared" si="165"/>
        <v>1</v>
      </c>
      <c r="Y114" s="44">
        <f t="shared" si="166"/>
        <v>0.97490289562044086</v>
      </c>
      <c r="Z114" s="38">
        <f t="shared" si="167"/>
        <v>160</v>
      </c>
      <c r="AA114" s="42">
        <f t="shared" si="168"/>
        <v>3135714140</v>
      </c>
      <c r="AB114" s="45">
        <f t="shared" si="169"/>
        <v>0.8</v>
      </c>
      <c r="AC114" s="45">
        <f t="shared" si="170"/>
        <v>0.78392853500000004</v>
      </c>
      <c r="AD114" s="46" t="s">
        <v>220</v>
      </c>
      <c r="AE114" s="38"/>
      <c r="AF114" s="47"/>
      <c r="AG114" s="38"/>
      <c r="AH114" s="38"/>
      <c r="AI114" s="38"/>
      <c r="AJ114" s="38"/>
      <c r="AK114" s="38"/>
      <c r="AL114" s="38"/>
      <c r="AM114" s="38"/>
      <c r="AN114" s="38"/>
      <c r="AO114" s="38"/>
      <c r="AP114" s="142">
        <f>O114+Q114</f>
        <v>483612140</v>
      </c>
      <c r="AQ114" s="141">
        <v>748814140</v>
      </c>
      <c r="AR114" s="142">
        <f>AQ114-AP114</f>
        <v>265202000</v>
      </c>
      <c r="AS114" s="142"/>
      <c r="AT114" s="142">
        <f t="shared" si="171"/>
        <v>748814140</v>
      </c>
      <c r="AU114" s="142">
        <v>748814140</v>
      </c>
      <c r="AV114" s="142">
        <f t="shared" si="172"/>
        <v>0</v>
      </c>
      <c r="AW114" s="48"/>
      <c r="AX114" s="48"/>
      <c r="AY114" s="49"/>
      <c r="AZ114" s="49"/>
      <c r="BA114" s="49">
        <f t="shared" si="173"/>
        <v>0</v>
      </c>
      <c r="BB114" s="50">
        <f t="shared" si="174"/>
        <v>19276860</v>
      </c>
    </row>
    <row r="115" spans="1:54" s="51" customFormat="1" ht="41.25" x14ac:dyDescent="0.25">
      <c r="A115" s="38"/>
      <c r="B115" s="39">
        <v>0</v>
      </c>
      <c r="C115" s="39">
        <v>7</v>
      </c>
      <c r="D115" s="39">
        <v>0</v>
      </c>
      <c r="E115" s="40">
        <v>0</v>
      </c>
      <c r="F115" s="41" t="s">
        <v>238</v>
      </c>
      <c r="G115" s="73" t="s">
        <v>239</v>
      </c>
      <c r="H115" s="42">
        <v>100</v>
      </c>
      <c r="I115" s="42">
        <v>1819427732</v>
      </c>
      <c r="J115" s="38">
        <v>60</v>
      </c>
      <c r="K115" s="76">
        <v>863469900</v>
      </c>
      <c r="L115" s="39">
        <v>0</v>
      </c>
      <c r="M115" s="43">
        <v>0</v>
      </c>
      <c r="N115" s="43"/>
      <c r="O115" s="43">
        <v>0</v>
      </c>
      <c r="P115" s="42"/>
      <c r="Q115" s="42"/>
      <c r="R115" s="38"/>
      <c r="S115" s="42">
        <v>0</v>
      </c>
      <c r="T115" s="38"/>
      <c r="U115" s="42">
        <v>0</v>
      </c>
      <c r="V115" s="39">
        <f t="shared" si="163"/>
        <v>0</v>
      </c>
      <c r="W115" s="43">
        <f t="shared" si="164"/>
        <v>0</v>
      </c>
      <c r="X115" s="44">
        <v>0</v>
      </c>
      <c r="Y115" s="44">
        <v>0</v>
      </c>
      <c r="Z115" s="38">
        <f t="shared" si="167"/>
        <v>60</v>
      </c>
      <c r="AA115" s="42">
        <f t="shared" si="168"/>
        <v>863469900</v>
      </c>
      <c r="AB115" s="45">
        <f t="shared" si="169"/>
        <v>0.6</v>
      </c>
      <c r="AC115" s="45">
        <f t="shared" si="170"/>
        <v>0.47458323560388604</v>
      </c>
      <c r="AD115" s="46" t="s">
        <v>220</v>
      </c>
      <c r="AE115" s="38"/>
      <c r="AF115" s="47"/>
      <c r="AG115" s="38"/>
      <c r="AH115" s="38"/>
      <c r="AI115" s="38"/>
      <c r="AJ115" s="38"/>
      <c r="AK115" s="38"/>
      <c r="AL115" s="38"/>
      <c r="AM115" s="38"/>
      <c r="AN115" s="38"/>
      <c r="AO115" s="38"/>
      <c r="AP115" s="142">
        <f>O115+Q115</f>
        <v>0</v>
      </c>
      <c r="AQ115" s="141">
        <v>0</v>
      </c>
      <c r="AR115" s="142">
        <f>AQ115-AP115</f>
        <v>0</v>
      </c>
      <c r="AS115" s="142"/>
      <c r="AT115" s="142">
        <f t="shared" si="171"/>
        <v>0</v>
      </c>
      <c r="AU115" s="142">
        <v>0</v>
      </c>
      <c r="AV115" s="142">
        <f t="shared" si="172"/>
        <v>0</v>
      </c>
      <c r="AW115" s="48"/>
      <c r="AX115" s="48"/>
      <c r="AY115" s="49"/>
      <c r="AZ115" s="49"/>
      <c r="BA115" s="49">
        <f t="shared" si="173"/>
        <v>0</v>
      </c>
      <c r="BB115" s="50">
        <f t="shared" si="174"/>
        <v>0</v>
      </c>
    </row>
    <row r="116" spans="1:54" s="51" customFormat="1" ht="49.5" x14ac:dyDescent="0.25">
      <c r="A116" s="38"/>
      <c r="B116" s="39">
        <v>0</v>
      </c>
      <c r="C116" s="39">
        <v>7</v>
      </c>
      <c r="D116" s="39">
        <v>0</v>
      </c>
      <c r="E116" s="40">
        <v>1</v>
      </c>
      <c r="F116" s="41" t="s">
        <v>240</v>
      </c>
      <c r="G116" s="73" t="s">
        <v>241</v>
      </c>
      <c r="H116" s="42">
        <v>150</v>
      </c>
      <c r="I116" s="42">
        <v>2200739800</v>
      </c>
      <c r="J116" s="38">
        <v>70</v>
      </c>
      <c r="K116" s="76">
        <v>1270683300</v>
      </c>
      <c r="L116" s="39">
        <v>0</v>
      </c>
      <c r="M116" s="43">
        <v>0</v>
      </c>
      <c r="N116" s="43"/>
      <c r="O116" s="43"/>
      <c r="P116" s="42"/>
      <c r="Q116" s="42"/>
      <c r="R116" s="38"/>
      <c r="S116" s="42">
        <v>0</v>
      </c>
      <c r="T116" s="38"/>
      <c r="U116" s="42">
        <v>0</v>
      </c>
      <c r="V116" s="39">
        <f t="shared" si="163"/>
        <v>0</v>
      </c>
      <c r="W116" s="43">
        <f t="shared" si="164"/>
        <v>0</v>
      </c>
      <c r="X116" s="44">
        <v>0</v>
      </c>
      <c r="Y116" s="44">
        <v>0</v>
      </c>
      <c r="Z116" s="38">
        <f t="shared" si="167"/>
        <v>70</v>
      </c>
      <c r="AA116" s="42">
        <f t="shared" si="168"/>
        <v>1270683300</v>
      </c>
      <c r="AB116" s="45">
        <f t="shared" si="169"/>
        <v>0.46666666666666667</v>
      </c>
      <c r="AC116" s="45">
        <f t="shared" si="170"/>
        <v>0.57738915795497492</v>
      </c>
      <c r="AD116" s="46" t="s">
        <v>220</v>
      </c>
      <c r="AE116" s="38"/>
      <c r="AF116" s="47"/>
      <c r="AG116" s="38"/>
      <c r="AH116" s="38"/>
      <c r="AI116" s="38"/>
      <c r="AJ116" s="38"/>
      <c r="AK116" s="38"/>
      <c r="AL116" s="38"/>
      <c r="AM116" s="38"/>
      <c r="AN116" s="38"/>
      <c r="AO116" s="38"/>
      <c r="AP116" s="142">
        <f>O116+Q116</f>
        <v>0</v>
      </c>
      <c r="AQ116" s="141">
        <v>0</v>
      </c>
      <c r="AR116" s="142">
        <f>AQ116-AP116</f>
        <v>0</v>
      </c>
      <c r="AS116" s="142"/>
      <c r="AT116" s="142">
        <f t="shared" si="171"/>
        <v>0</v>
      </c>
      <c r="AU116" s="142">
        <v>0</v>
      </c>
      <c r="AV116" s="142">
        <f t="shared" si="172"/>
        <v>0</v>
      </c>
      <c r="AW116" s="48"/>
      <c r="AX116" s="48"/>
      <c r="AY116" s="49"/>
      <c r="AZ116" s="49"/>
      <c r="BA116" s="49">
        <f t="shared" si="173"/>
        <v>0</v>
      </c>
      <c r="BB116" s="50">
        <f t="shared" si="174"/>
        <v>0</v>
      </c>
    </row>
    <row r="117" spans="1:54" s="51" customFormat="1" ht="24.75" x14ac:dyDescent="0.25">
      <c r="A117" s="38"/>
      <c r="B117" s="39">
        <v>0</v>
      </c>
      <c r="C117" s="39">
        <v>9</v>
      </c>
      <c r="D117" s="39">
        <v>0</v>
      </c>
      <c r="E117" s="40">
        <v>0</v>
      </c>
      <c r="F117" s="41" t="s">
        <v>242</v>
      </c>
      <c r="G117" s="73" t="s">
        <v>243</v>
      </c>
      <c r="H117" s="42">
        <v>150</v>
      </c>
      <c r="I117" s="42">
        <v>556153298</v>
      </c>
      <c r="J117" s="38">
        <v>120</v>
      </c>
      <c r="K117" s="76">
        <v>452449500</v>
      </c>
      <c r="L117" s="39">
        <v>30</v>
      </c>
      <c r="M117" s="43">
        <v>100000000</v>
      </c>
      <c r="N117" s="43"/>
      <c r="O117" s="43"/>
      <c r="P117" s="42"/>
      <c r="Q117" s="42"/>
      <c r="R117" s="38"/>
      <c r="S117" s="42"/>
      <c r="T117" s="38">
        <v>30</v>
      </c>
      <c r="U117" s="42">
        <v>77040800</v>
      </c>
      <c r="V117" s="39">
        <f t="shared" si="163"/>
        <v>30</v>
      </c>
      <c r="W117" s="43">
        <f t="shared" si="164"/>
        <v>77040800</v>
      </c>
      <c r="X117" s="44">
        <f t="shared" ref="X117" si="175">V117/L117*100%</f>
        <v>1</v>
      </c>
      <c r="Y117" s="44">
        <f t="shared" ref="Y117" si="176">W117/M117*100%</f>
        <v>0.77040799999999998</v>
      </c>
      <c r="Z117" s="38">
        <f t="shared" si="167"/>
        <v>150</v>
      </c>
      <c r="AA117" s="42">
        <f t="shared" si="168"/>
        <v>529490300</v>
      </c>
      <c r="AB117" s="45">
        <f t="shared" si="169"/>
        <v>1</v>
      </c>
      <c r="AC117" s="45">
        <f t="shared" si="170"/>
        <v>0.9520581859428261</v>
      </c>
      <c r="AD117" s="46" t="s">
        <v>220</v>
      </c>
      <c r="AE117" s="38"/>
      <c r="AF117" s="47"/>
      <c r="AG117" s="38"/>
      <c r="AH117" s="38"/>
      <c r="AI117" s="38"/>
      <c r="AJ117" s="38"/>
      <c r="AK117" s="38"/>
      <c r="AL117" s="38"/>
      <c r="AM117" s="38"/>
      <c r="AN117" s="38"/>
      <c r="AO117" s="38"/>
      <c r="AP117" s="143"/>
      <c r="AQ117" s="141"/>
      <c r="AR117" s="143"/>
      <c r="AS117" s="143"/>
      <c r="AT117" s="142">
        <f t="shared" si="171"/>
        <v>0</v>
      </c>
      <c r="AU117" s="143">
        <v>77040800</v>
      </c>
      <c r="AV117" s="142">
        <f t="shared" si="172"/>
        <v>77040800</v>
      </c>
      <c r="AW117" s="48"/>
      <c r="AX117" s="48"/>
      <c r="AY117" s="49"/>
      <c r="AZ117" s="49"/>
      <c r="BA117" s="49">
        <f t="shared" si="173"/>
        <v>0</v>
      </c>
      <c r="BB117" s="50">
        <f t="shared" si="174"/>
        <v>22959200</v>
      </c>
    </row>
    <row r="118" spans="1:54" s="51" customFormat="1" ht="24.75" x14ac:dyDescent="0.25">
      <c r="A118" s="38"/>
      <c r="B118" s="39">
        <v>1</v>
      </c>
      <c r="C118" s="39">
        <v>3</v>
      </c>
      <c r="D118" s="39">
        <v>0</v>
      </c>
      <c r="E118" s="40">
        <v>0</v>
      </c>
      <c r="F118" s="41" t="s">
        <v>244</v>
      </c>
      <c r="G118" s="73" t="s">
        <v>245</v>
      </c>
      <c r="H118" s="42">
        <v>120</v>
      </c>
      <c r="I118" s="42">
        <v>306863350</v>
      </c>
      <c r="J118" s="38">
        <v>90</v>
      </c>
      <c r="K118" s="76">
        <v>243862850</v>
      </c>
      <c r="L118" s="39">
        <v>0</v>
      </c>
      <c r="M118" s="43">
        <v>0</v>
      </c>
      <c r="N118" s="43"/>
      <c r="O118" s="43"/>
      <c r="P118" s="42"/>
      <c r="Q118" s="42"/>
      <c r="R118" s="38"/>
      <c r="S118" s="42">
        <v>0</v>
      </c>
      <c r="T118" s="38"/>
      <c r="U118" s="42">
        <v>0</v>
      </c>
      <c r="V118" s="39">
        <f t="shared" si="163"/>
        <v>0</v>
      </c>
      <c r="W118" s="43">
        <f t="shared" si="164"/>
        <v>0</v>
      </c>
      <c r="X118" s="44">
        <v>0</v>
      </c>
      <c r="Y118" s="44">
        <v>0</v>
      </c>
      <c r="Z118" s="38">
        <f t="shared" si="167"/>
        <v>90</v>
      </c>
      <c r="AA118" s="42">
        <f t="shared" si="168"/>
        <v>243862850</v>
      </c>
      <c r="AB118" s="45">
        <f t="shared" si="169"/>
        <v>0.75</v>
      </c>
      <c r="AC118" s="45">
        <f t="shared" si="170"/>
        <v>0.79469526093617893</v>
      </c>
      <c r="AD118" s="46" t="s">
        <v>220</v>
      </c>
      <c r="AE118" s="38"/>
      <c r="AF118" s="47"/>
      <c r="AG118" s="38"/>
      <c r="AH118" s="38"/>
      <c r="AI118" s="38"/>
      <c r="AJ118" s="38"/>
      <c r="AK118" s="38"/>
      <c r="AL118" s="38"/>
      <c r="AM118" s="38"/>
      <c r="AN118" s="38"/>
      <c r="AO118" s="38"/>
      <c r="AP118" s="142">
        <f t="shared" ref="AP118:AP119" si="177">O118+Q118</f>
        <v>0</v>
      </c>
      <c r="AQ118" s="141">
        <v>0</v>
      </c>
      <c r="AR118" s="142">
        <f t="shared" ref="AR118:AR119" si="178">AQ118-AP118</f>
        <v>0</v>
      </c>
      <c r="AS118" s="142"/>
      <c r="AT118" s="142">
        <f t="shared" si="171"/>
        <v>0</v>
      </c>
      <c r="AU118" s="142">
        <v>0</v>
      </c>
      <c r="AV118" s="142">
        <f t="shared" si="172"/>
        <v>0</v>
      </c>
      <c r="AW118" s="48"/>
      <c r="AX118" s="48"/>
      <c r="AY118" s="49"/>
      <c r="AZ118" s="49"/>
      <c r="BA118" s="49">
        <f t="shared" si="173"/>
        <v>0</v>
      </c>
      <c r="BB118" s="50">
        <f t="shared" si="174"/>
        <v>0</v>
      </c>
    </row>
    <row r="119" spans="1:54" s="51" customFormat="1" ht="24.75" x14ac:dyDescent="0.25">
      <c r="A119" s="38"/>
      <c r="B119" s="39">
        <v>1</v>
      </c>
      <c r="C119" s="39">
        <v>8</v>
      </c>
      <c r="D119" s="39">
        <v>0</v>
      </c>
      <c r="E119" s="40">
        <v>0</v>
      </c>
      <c r="F119" s="41" t="s">
        <v>246</v>
      </c>
      <c r="G119" s="73" t="s">
        <v>247</v>
      </c>
      <c r="H119" s="42">
        <v>400</v>
      </c>
      <c r="I119" s="42">
        <v>91601770</v>
      </c>
      <c r="J119" s="38">
        <v>300</v>
      </c>
      <c r="K119" s="76">
        <v>70958300</v>
      </c>
      <c r="L119" s="39">
        <v>100</v>
      </c>
      <c r="M119" s="43">
        <v>18618000</v>
      </c>
      <c r="N119" s="43"/>
      <c r="O119" s="43"/>
      <c r="P119" s="42"/>
      <c r="Q119" s="42"/>
      <c r="R119" s="38">
        <v>70</v>
      </c>
      <c r="S119" s="42">
        <v>12517000</v>
      </c>
      <c r="T119" s="38"/>
      <c r="U119" s="42">
        <v>0</v>
      </c>
      <c r="V119" s="39">
        <f t="shared" si="163"/>
        <v>70</v>
      </c>
      <c r="W119" s="43">
        <f t="shared" si="164"/>
        <v>12517000</v>
      </c>
      <c r="X119" s="44">
        <f t="shared" si="165"/>
        <v>0.7</v>
      </c>
      <c r="Y119" s="44">
        <f t="shared" si="166"/>
        <v>0.67230637017939632</v>
      </c>
      <c r="Z119" s="38">
        <f t="shared" si="167"/>
        <v>370</v>
      </c>
      <c r="AA119" s="42">
        <f t="shared" si="168"/>
        <v>83475300</v>
      </c>
      <c r="AB119" s="45">
        <f t="shared" si="169"/>
        <v>0.92500000000000004</v>
      </c>
      <c r="AC119" s="45">
        <f t="shared" si="170"/>
        <v>0.91128479285935193</v>
      </c>
      <c r="AD119" s="46" t="s">
        <v>220</v>
      </c>
      <c r="AE119" s="38"/>
      <c r="AF119" s="47"/>
      <c r="AG119" s="38"/>
      <c r="AH119" s="38"/>
      <c r="AI119" s="38"/>
      <c r="AJ119" s="38"/>
      <c r="AK119" s="38"/>
      <c r="AL119" s="38"/>
      <c r="AM119" s="38"/>
      <c r="AN119" s="38"/>
      <c r="AO119" s="38"/>
      <c r="AP119" s="142">
        <f t="shared" si="177"/>
        <v>0</v>
      </c>
      <c r="AQ119" s="141">
        <v>12517000</v>
      </c>
      <c r="AR119" s="142">
        <f t="shared" si="178"/>
        <v>12517000</v>
      </c>
      <c r="AS119" s="142"/>
      <c r="AT119" s="142">
        <f t="shared" si="171"/>
        <v>12517000</v>
      </c>
      <c r="AU119" s="142">
        <v>12517000</v>
      </c>
      <c r="AV119" s="142">
        <f t="shared" si="172"/>
        <v>0</v>
      </c>
      <c r="AW119" s="48"/>
      <c r="AX119" s="48"/>
      <c r="AY119" s="49"/>
      <c r="AZ119" s="49"/>
      <c r="BA119" s="49">
        <f t="shared" si="173"/>
        <v>0</v>
      </c>
      <c r="BB119" s="50">
        <f t="shared" si="174"/>
        <v>6101000</v>
      </c>
    </row>
    <row r="120" spans="1:54" s="51" customFormat="1" ht="24.75" x14ac:dyDescent="0.25">
      <c r="A120" s="38"/>
      <c r="B120" s="39">
        <v>2</v>
      </c>
      <c r="C120" s="39">
        <v>8</v>
      </c>
      <c r="D120" s="39">
        <v>0</v>
      </c>
      <c r="E120" s="40">
        <v>0</v>
      </c>
      <c r="F120" s="41" t="s">
        <v>248</v>
      </c>
      <c r="G120" s="73" t="s">
        <v>249</v>
      </c>
      <c r="H120" s="42">
        <v>60</v>
      </c>
      <c r="I120" s="42">
        <v>721727100</v>
      </c>
      <c r="J120" s="38">
        <v>30</v>
      </c>
      <c r="K120" s="76">
        <v>314925100</v>
      </c>
      <c r="L120" s="39">
        <v>30</v>
      </c>
      <c r="M120" s="43">
        <v>282114280</v>
      </c>
      <c r="N120" s="43">
        <v>30</v>
      </c>
      <c r="O120" s="43">
        <v>241992280</v>
      </c>
      <c r="P120" s="42"/>
      <c r="Q120" s="42">
        <v>40122000</v>
      </c>
      <c r="R120" s="38"/>
      <c r="S120" s="42">
        <v>0</v>
      </c>
      <c r="T120" s="38"/>
      <c r="U120" s="42">
        <v>0</v>
      </c>
      <c r="V120" s="39">
        <f t="shared" si="163"/>
        <v>30</v>
      </c>
      <c r="W120" s="43">
        <f t="shared" si="164"/>
        <v>282114280</v>
      </c>
      <c r="X120" s="44">
        <f t="shared" si="165"/>
        <v>1</v>
      </c>
      <c r="Y120" s="44">
        <f t="shared" si="166"/>
        <v>1</v>
      </c>
      <c r="Z120" s="38">
        <f t="shared" si="167"/>
        <v>60</v>
      </c>
      <c r="AA120" s="42">
        <f t="shared" si="168"/>
        <v>597039380</v>
      </c>
      <c r="AB120" s="45">
        <f t="shared" si="169"/>
        <v>1</v>
      </c>
      <c r="AC120" s="45">
        <f t="shared" si="170"/>
        <v>0.82723702629428764</v>
      </c>
      <c r="AD120" s="46" t="s">
        <v>220</v>
      </c>
      <c r="AE120" s="38"/>
      <c r="AF120" s="47"/>
      <c r="AG120" s="38"/>
      <c r="AH120" s="38"/>
      <c r="AI120" s="38"/>
      <c r="AJ120" s="38"/>
      <c r="AK120" s="38"/>
      <c r="AL120" s="38"/>
      <c r="AM120" s="38"/>
      <c r="AN120" s="38"/>
      <c r="AO120" s="38"/>
      <c r="AP120" s="142">
        <f t="shared" ref="AP120:AP122" si="179">O120+Q120</f>
        <v>282114280</v>
      </c>
      <c r="AQ120" s="141">
        <v>282114280</v>
      </c>
      <c r="AR120" s="142">
        <f t="shared" ref="AR120:AR122" si="180">AQ120-AP120</f>
        <v>0</v>
      </c>
      <c r="AS120" s="142"/>
      <c r="AT120" s="142">
        <f t="shared" si="171"/>
        <v>282114280</v>
      </c>
      <c r="AU120" s="142">
        <v>282114280</v>
      </c>
      <c r="AV120" s="142">
        <f t="shared" si="172"/>
        <v>0</v>
      </c>
      <c r="AW120" s="48"/>
      <c r="AX120" s="48"/>
      <c r="AY120" s="49"/>
      <c r="AZ120" s="49"/>
      <c r="BA120" s="49">
        <f t="shared" si="173"/>
        <v>0</v>
      </c>
      <c r="BB120" s="50">
        <f t="shared" si="174"/>
        <v>0</v>
      </c>
    </row>
    <row r="121" spans="1:54" s="51" customFormat="1" ht="24.75" x14ac:dyDescent="0.25">
      <c r="A121" s="38"/>
      <c r="B121" s="39">
        <v>2</v>
      </c>
      <c r="C121" s="39">
        <v>9</v>
      </c>
      <c r="D121" s="39">
        <v>0</v>
      </c>
      <c r="E121" s="40">
        <v>0</v>
      </c>
      <c r="F121" s="41" t="s">
        <v>250</v>
      </c>
      <c r="G121" s="73" t="s">
        <v>251</v>
      </c>
      <c r="H121" s="42">
        <v>50</v>
      </c>
      <c r="I121" s="42">
        <v>670092600</v>
      </c>
      <c r="J121" s="38">
        <v>20</v>
      </c>
      <c r="K121" s="76">
        <v>262147600</v>
      </c>
      <c r="L121" s="39">
        <v>30</v>
      </c>
      <c r="M121" s="43">
        <v>288004357</v>
      </c>
      <c r="N121" s="43">
        <v>30</v>
      </c>
      <c r="O121" s="43">
        <v>216389461</v>
      </c>
      <c r="P121" s="42">
        <v>0</v>
      </c>
      <c r="Q121" s="42">
        <v>71614896</v>
      </c>
      <c r="R121" s="38"/>
      <c r="S121" s="42">
        <v>0</v>
      </c>
      <c r="T121" s="38"/>
      <c r="U121" s="42">
        <v>0</v>
      </c>
      <c r="V121" s="39">
        <f t="shared" ref="V121:V129" si="181">N121+P121+R121+T121</f>
        <v>30</v>
      </c>
      <c r="W121" s="43">
        <f t="shared" ref="W121:W129" si="182">O121+Q121+S121+U121</f>
        <v>288004357</v>
      </c>
      <c r="X121" s="44">
        <f t="shared" ref="X121:X129" si="183">V121/L121*100%</f>
        <v>1</v>
      </c>
      <c r="Y121" s="44">
        <f t="shared" ref="Y121:Y129" si="184">W121/M121*100%</f>
        <v>1</v>
      </c>
      <c r="Z121" s="38">
        <f t="shared" ref="Z121:Z129" si="185">J121+V121</f>
        <v>50</v>
      </c>
      <c r="AA121" s="42">
        <f t="shared" ref="AA121:AA129" si="186">K121+W121</f>
        <v>550151957</v>
      </c>
      <c r="AB121" s="45">
        <f t="shared" ref="AB121:AB129" si="187">Z121/H121*100%</f>
        <v>1</v>
      </c>
      <c r="AC121" s="45">
        <f t="shared" ref="AC121:AC129" si="188">SUM(AA121/I121*100%)</f>
        <v>0.82100885310477989</v>
      </c>
      <c r="AD121" s="46" t="s">
        <v>220</v>
      </c>
      <c r="AE121" s="38"/>
      <c r="AF121" s="47"/>
      <c r="AG121" s="38"/>
      <c r="AH121" s="38"/>
      <c r="AI121" s="38"/>
      <c r="AJ121" s="38"/>
      <c r="AK121" s="38"/>
      <c r="AL121" s="38"/>
      <c r="AM121" s="38"/>
      <c r="AN121" s="38"/>
      <c r="AO121" s="38"/>
      <c r="AP121" s="142">
        <f t="shared" si="179"/>
        <v>288004357</v>
      </c>
      <c r="AQ121" s="141">
        <v>288004357</v>
      </c>
      <c r="AR121" s="142">
        <f t="shared" si="180"/>
        <v>0</v>
      </c>
      <c r="AS121" s="142"/>
      <c r="AT121" s="142">
        <f t="shared" si="171"/>
        <v>288004357</v>
      </c>
      <c r="AU121" s="142">
        <v>288004357</v>
      </c>
      <c r="AV121" s="142">
        <f t="shared" si="172"/>
        <v>0</v>
      </c>
      <c r="AW121" s="48"/>
      <c r="AX121" s="48"/>
      <c r="AY121" s="49"/>
      <c r="AZ121" s="49"/>
      <c r="BA121" s="49">
        <f t="shared" ref="BA121:BA129" si="189">AZ121-AY121</f>
        <v>0</v>
      </c>
      <c r="BB121" s="50">
        <f t="shared" ref="BB121:BB129" si="190">M121-W121</f>
        <v>0</v>
      </c>
    </row>
    <row r="122" spans="1:54" s="51" customFormat="1" ht="24.75" x14ac:dyDescent="0.25">
      <c r="A122" s="38"/>
      <c r="B122" s="39">
        <v>2</v>
      </c>
      <c r="C122" s="39">
        <v>9</v>
      </c>
      <c r="D122" s="39">
        <v>1</v>
      </c>
      <c r="E122" s="40">
        <v>0</v>
      </c>
      <c r="F122" s="41" t="s">
        <v>252</v>
      </c>
      <c r="G122" s="73" t="s">
        <v>253</v>
      </c>
      <c r="H122" s="42">
        <v>40</v>
      </c>
      <c r="I122" s="42">
        <v>300000000</v>
      </c>
      <c r="J122" s="38">
        <v>0</v>
      </c>
      <c r="K122" s="76">
        <v>0</v>
      </c>
      <c r="L122" s="39">
        <v>40</v>
      </c>
      <c r="M122" s="43">
        <v>115394100</v>
      </c>
      <c r="N122" s="43"/>
      <c r="O122" s="43">
        <v>0</v>
      </c>
      <c r="P122" s="42">
        <v>30</v>
      </c>
      <c r="Q122" s="42">
        <v>114982060</v>
      </c>
      <c r="R122" s="38"/>
      <c r="S122" s="42">
        <v>0</v>
      </c>
      <c r="T122" s="38"/>
      <c r="U122" s="42">
        <v>0</v>
      </c>
      <c r="V122" s="39">
        <f t="shared" si="181"/>
        <v>30</v>
      </c>
      <c r="W122" s="43">
        <f t="shared" si="182"/>
        <v>114982060</v>
      </c>
      <c r="X122" s="44">
        <f t="shared" si="183"/>
        <v>0.75</v>
      </c>
      <c r="Y122" s="44">
        <f t="shared" si="184"/>
        <v>0.9964292801798359</v>
      </c>
      <c r="Z122" s="38">
        <f t="shared" si="185"/>
        <v>30</v>
      </c>
      <c r="AA122" s="42">
        <f t="shared" si="186"/>
        <v>114982060</v>
      </c>
      <c r="AB122" s="45">
        <f t="shared" si="187"/>
        <v>0.75</v>
      </c>
      <c r="AC122" s="45">
        <f t="shared" si="188"/>
        <v>0.38327353333333336</v>
      </c>
      <c r="AD122" s="46" t="s">
        <v>220</v>
      </c>
      <c r="AE122" s="38"/>
      <c r="AF122" s="47"/>
      <c r="AG122" s="38"/>
      <c r="AH122" s="38"/>
      <c r="AI122" s="38"/>
      <c r="AJ122" s="38"/>
      <c r="AK122" s="38"/>
      <c r="AL122" s="38"/>
      <c r="AM122" s="38"/>
      <c r="AN122" s="38"/>
      <c r="AO122" s="38"/>
      <c r="AP122" s="142">
        <f t="shared" si="179"/>
        <v>114982060</v>
      </c>
      <c r="AQ122" s="141">
        <v>114982060</v>
      </c>
      <c r="AR122" s="142">
        <f t="shared" si="180"/>
        <v>0</v>
      </c>
      <c r="AS122" s="142"/>
      <c r="AT122" s="142">
        <f t="shared" si="171"/>
        <v>114982060</v>
      </c>
      <c r="AU122" s="142">
        <v>114982060</v>
      </c>
      <c r="AV122" s="142">
        <f t="shared" si="172"/>
        <v>0</v>
      </c>
      <c r="AW122" s="48"/>
      <c r="AX122" s="48"/>
      <c r="AY122" s="49"/>
      <c r="AZ122" s="49"/>
      <c r="BA122" s="49">
        <f t="shared" si="189"/>
        <v>0</v>
      </c>
      <c r="BB122" s="50">
        <f t="shared" si="190"/>
        <v>412040</v>
      </c>
    </row>
    <row r="123" spans="1:54" s="51" customFormat="1" ht="24.75" x14ac:dyDescent="0.25">
      <c r="A123" s="38"/>
      <c r="B123" s="39">
        <v>4</v>
      </c>
      <c r="C123" s="39">
        <v>0</v>
      </c>
      <c r="D123" s="39">
        <v>0</v>
      </c>
      <c r="E123" s="40">
        <v>0</v>
      </c>
      <c r="F123" s="41" t="s">
        <v>254</v>
      </c>
      <c r="G123" s="73" t="s">
        <v>255</v>
      </c>
      <c r="H123" s="42">
        <v>60</v>
      </c>
      <c r="I123" s="42">
        <v>180161000</v>
      </c>
      <c r="J123" s="38">
        <v>30</v>
      </c>
      <c r="K123" s="76">
        <v>87550000</v>
      </c>
      <c r="L123" s="39">
        <v>30</v>
      </c>
      <c r="M123" s="43">
        <v>92611000</v>
      </c>
      <c r="N123" s="43"/>
      <c r="O123" s="43">
        <v>0</v>
      </c>
      <c r="P123" s="42"/>
      <c r="Q123" s="42"/>
      <c r="R123" s="38">
        <v>30</v>
      </c>
      <c r="S123" s="42">
        <v>68604445</v>
      </c>
      <c r="T123" s="38"/>
      <c r="U123" s="42">
        <v>0</v>
      </c>
      <c r="V123" s="39">
        <f t="shared" si="181"/>
        <v>30</v>
      </c>
      <c r="W123" s="43">
        <f t="shared" si="182"/>
        <v>68604445</v>
      </c>
      <c r="X123" s="44">
        <f t="shared" si="183"/>
        <v>1</v>
      </c>
      <c r="Y123" s="44">
        <f t="shared" si="184"/>
        <v>0.74078073878912876</v>
      </c>
      <c r="Z123" s="38">
        <f t="shared" si="185"/>
        <v>60</v>
      </c>
      <c r="AA123" s="42">
        <f t="shared" si="186"/>
        <v>156154445</v>
      </c>
      <c r="AB123" s="45">
        <f t="shared" si="187"/>
        <v>1</v>
      </c>
      <c r="AC123" s="45">
        <f t="shared" si="188"/>
        <v>0.86674943522737991</v>
      </c>
      <c r="AD123" s="46" t="s">
        <v>220</v>
      </c>
      <c r="AE123" s="38"/>
      <c r="AF123" s="47"/>
      <c r="AG123" s="38"/>
      <c r="AH123" s="38"/>
      <c r="AI123" s="38"/>
      <c r="AJ123" s="38"/>
      <c r="AK123" s="38"/>
      <c r="AL123" s="38"/>
      <c r="AM123" s="38"/>
      <c r="AN123" s="38"/>
      <c r="AO123" s="38"/>
      <c r="AP123" s="142">
        <f t="shared" ref="AP123" si="191">O123+Q123</f>
        <v>0</v>
      </c>
      <c r="AQ123" s="141">
        <v>68604445</v>
      </c>
      <c r="AR123" s="142">
        <f t="shared" ref="AR123" si="192">AQ123-AP123</f>
        <v>68604445</v>
      </c>
      <c r="AS123" s="142"/>
      <c r="AT123" s="142">
        <f t="shared" si="171"/>
        <v>68604445</v>
      </c>
      <c r="AU123" s="142">
        <v>68604445</v>
      </c>
      <c r="AV123" s="142">
        <f t="shared" si="172"/>
        <v>0</v>
      </c>
      <c r="AW123" s="48"/>
      <c r="AX123" s="48"/>
      <c r="AY123" s="49"/>
      <c r="AZ123" s="49"/>
      <c r="BA123" s="49">
        <f t="shared" si="189"/>
        <v>0</v>
      </c>
      <c r="BB123" s="50">
        <f t="shared" si="190"/>
        <v>24006555</v>
      </c>
    </row>
    <row r="124" spans="1:54" s="51" customFormat="1" ht="24.75" x14ac:dyDescent="0.25">
      <c r="A124" s="38"/>
      <c r="B124" s="39">
        <v>4</v>
      </c>
      <c r="C124" s="39">
        <v>1</v>
      </c>
      <c r="D124" s="39">
        <v>0</v>
      </c>
      <c r="E124" s="40">
        <v>0</v>
      </c>
      <c r="F124" s="41" t="s">
        <v>256</v>
      </c>
      <c r="G124" s="73" t="s">
        <v>257</v>
      </c>
      <c r="H124" s="42">
        <v>40</v>
      </c>
      <c r="I124" s="42">
        <v>80000000</v>
      </c>
      <c r="J124" s="38">
        <v>0</v>
      </c>
      <c r="K124" s="76">
        <v>0</v>
      </c>
      <c r="L124" s="39">
        <v>40</v>
      </c>
      <c r="M124" s="43">
        <v>50327350</v>
      </c>
      <c r="N124" s="43">
        <v>40</v>
      </c>
      <c r="O124" s="43">
        <v>50327350</v>
      </c>
      <c r="P124" s="42">
        <v>0</v>
      </c>
      <c r="Q124" s="42"/>
      <c r="R124" s="38"/>
      <c r="S124" s="42">
        <v>0</v>
      </c>
      <c r="T124" s="38"/>
      <c r="U124" s="42">
        <v>0</v>
      </c>
      <c r="V124" s="39">
        <f t="shared" si="181"/>
        <v>40</v>
      </c>
      <c r="W124" s="43">
        <f t="shared" si="182"/>
        <v>50327350</v>
      </c>
      <c r="X124" s="44">
        <f t="shared" si="183"/>
        <v>1</v>
      </c>
      <c r="Y124" s="44">
        <f t="shared" si="184"/>
        <v>1</v>
      </c>
      <c r="Z124" s="38">
        <f t="shared" si="185"/>
        <v>40</v>
      </c>
      <c r="AA124" s="42">
        <f t="shared" si="186"/>
        <v>50327350</v>
      </c>
      <c r="AB124" s="45">
        <f t="shared" si="187"/>
        <v>1</v>
      </c>
      <c r="AC124" s="45">
        <f t="shared" si="188"/>
        <v>0.62909187499999997</v>
      </c>
      <c r="AD124" s="46" t="s">
        <v>220</v>
      </c>
      <c r="AE124" s="38"/>
      <c r="AF124" s="47"/>
      <c r="AG124" s="38"/>
      <c r="AH124" s="38"/>
      <c r="AI124" s="38"/>
      <c r="AJ124" s="38"/>
      <c r="AK124" s="38"/>
      <c r="AL124" s="38"/>
      <c r="AM124" s="38"/>
      <c r="AN124" s="38"/>
      <c r="AO124" s="38"/>
      <c r="AP124" s="142">
        <f t="shared" ref="AP124:AP127" si="193">O124+Q124</f>
        <v>50327350</v>
      </c>
      <c r="AQ124" s="141">
        <v>50327350</v>
      </c>
      <c r="AR124" s="142">
        <f t="shared" ref="AR124:AR127" si="194">AQ124-AP124</f>
        <v>0</v>
      </c>
      <c r="AS124" s="142"/>
      <c r="AT124" s="142">
        <f t="shared" si="171"/>
        <v>50327350</v>
      </c>
      <c r="AU124" s="142">
        <v>50327350</v>
      </c>
      <c r="AV124" s="142">
        <f t="shared" si="172"/>
        <v>0</v>
      </c>
      <c r="AW124" s="48"/>
      <c r="AX124" s="48"/>
      <c r="AY124" s="49"/>
      <c r="AZ124" s="49"/>
      <c r="BA124" s="49">
        <f t="shared" si="189"/>
        <v>0</v>
      </c>
      <c r="BB124" s="50">
        <f t="shared" si="190"/>
        <v>0</v>
      </c>
    </row>
    <row r="125" spans="1:54" s="51" customFormat="1" ht="24.75" x14ac:dyDescent="0.25">
      <c r="A125" s="38"/>
      <c r="B125" s="39">
        <v>4</v>
      </c>
      <c r="C125" s="39">
        <v>7</v>
      </c>
      <c r="D125" s="39">
        <v>1</v>
      </c>
      <c r="E125" s="40">
        <v>0</v>
      </c>
      <c r="F125" s="41" t="s">
        <v>258</v>
      </c>
      <c r="G125" s="73" t="s">
        <v>259</v>
      </c>
      <c r="H125" s="42">
        <v>30</v>
      </c>
      <c r="I125" s="42">
        <v>125000000</v>
      </c>
      <c r="J125" s="38">
        <v>0</v>
      </c>
      <c r="K125" s="76">
        <v>0</v>
      </c>
      <c r="L125" s="39">
        <v>30</v>
      </c>
      <c r="M125" s="43">
        <v>70208900</v>
      </c>
      <c r="N125" s="43"/>
      <c r="O125" s="43">
        <v>0</v>
      </c>
      <c r="P125" s="42">
        <v>30</v>
      </c>
      <c r="Q125" s="42">
        <v>70208900</v>
      </c>
      <c r="R125" s="38"/>
      <c r="S125" s="42">
        <v>0</v>
      </c>
      <c r="T125" s="38"/>
      <c r="U125" s="42">
        <v>0</v>
      </c>
      <c r="V125" s="39">
        <f t="shared" si="181"/>
        <v>30</v>
      </c>
      <c r="W125" s="43">
        <f t="shared" si="182"/>
        <v>70208900</v>
      </c>
      <c r="X125" s="44">
        <f t="shared" si="183"/>
        <v>1</v>
      </c>
      <c r="Y125" s="44">
        <f t="shared" si="184"/>
        <v>1</v>
      </c>
      <c r="Z125" s="38">
        <f t="shared" si="185"/>
        <v>30</v>
      </c>
      <c r="AA125" s="42">
        <f t="shared" si="186"/>
        <v>70208900</v>
      </c>
      <c r="AB125" s="45">
        <f t="shared" si="187"/>
        <v>1</v>
      </c>
      <c r="AC125" s="45">
        <f t="shared" si="188"/>
        <v>0.56167120000000004</v>
      </c>
      <c r="AD125" s="46" t="s">
        <v>220</v>
      </c>
      <c r="AE125" s="38"/>
      <c r="AF125" s="47"/>
      <c r="AG125" s="38"/>
      <c r="AH125" s="38"/>
      <c r="AI125" s="38"/>
      <c r="AJ125" s="38"/>
      <c r="AK125" s="38"/>
      <c r="AL125" s="38"/>
      <c r="AM125" s="38"/>
      <c r="AN125" s="38"/>
      <c r="AO125" s="38"/>
      <c r="AP125" s="142">
        <f t="shared" si="193"/>
        <v>70208900</v>
      </c>
      <c r="AQ125" s="141">
        <v>70208900</v>
      </c>
      <c r="AR125" s="142">
        <f t="shared" si="194"/>
        <v>0</v>
      </c>
      <c r="AS125" s="142"/>
      <c r="AT125" s="142">
        <f t="shared" si="171"/>
        <v>70208900</v>
      </c>
      <c r="AU125" s="142">
        <v>70208900</v>
      </c>
      <c r="AV125" s="142">
        <f t="shared" si="172"/>
        <v>0</v>
      </c>
      <c r="AW125" s="48"/>
      <c r="AX125" s="48"/>
      <c r="AY125" s="49"/>
      <c r="AZ125" s="49"/>
      <c r="BA125" s="49">
        <f t="shared" si="189"/>
        <v>0</v>
      </c>
      <c r="BB125" s="50">
        <f t="shared" si="190"/>
        <v>0</v>
      </c>
    </row>
    <row r="126" spans="1:54" s="51" customFormat="1" ht="33" x14ac:dyDescent="0.25">
      <c r="A126" s="38"/>
      <c r="B126" s="39">
        <v>4</v>
      </c>
      <c r="C126" s="39">
        <v>8</v>
      </c>
      <c r="D126" s="39">
        <v>0</v>
      </c>
      <c r="E126" s="40">
        <v>0</v>
      </c>
      <c r="F126" s="41" t="s">
        <v>260</v>
      </c>
      <c r="G126" s="73" t="s">
        <v>261</v>
      </c>
      <c r="H126" s="42">
        <v>60</v>
      </c>
      <c r="I126" s="42">
        <v>182661200</v>
      </c>
      <c r="J126" s="38">
        <v>30</v>
      </c>
      <c r="K126" s="76">
        <v>90050200</v>
      </c>
      <c r="L126" s="39">
        <v>30</v>
      </c>
      <c r="M126" s="43">
        <v>70300035</v>
      </c>
      <c r="N126" s="43"/>
      <c r="O126" s="43">
        <v>0</v>
      </c>
      <c r="P126" s="42">
        <v>30</v>
      </c>
      <c r="Q126" s="42">
        <v>70300035</v>
      </c>
      <c r="R126" s="38"/>
      <c r="S126" s="42">
        <v>0</v>
      </c>
      <c r="T126" s="38"/>
      <c r="U126" s="42">
        <v>0</v>
      </c>
      <c r="V126" s="39">
        <f t="shared" si="181"/>
        <v>30</v>
      </c>
      <c r="W126" s="43">
        <f t="shared" si="182"/>
        <v>70300035</v>
      </c>
      <c r="X126" s="44">
        <f t="shared" si="183"/>
        <v>1</v>
      </c>
      <c r="Y126" s="44">
        <f t="shared" si="184"/>
        <v>1</v>
      </c>
      <c r="Z126" s="38">
        <f t="shared" si="185"/>
        <v>60</v>
      </c>
      <c r="AA126" s="42">
        <f t="shared" si="186"/>
        <v>160350235</v>
      </c>
      <c r="AB126" s="45">
        <f t="shared" si="187"/>
        <v>1</v>
      </c>
      <c r="AC126" s="45">
        <f t="shared" si="188"/>
        <v>0.87785602525331052</v>
      </c>
      <c r="AD126" s="46" t="s">
        <v>220</v>
      </c>
      <c r="AE126" s="38"/>
      <c r="AF126" s="47"/>
      <c r="AG126" s="38"/>
      <c r="AH126" s="38"/>
      <c r="AI126" s="38"/>
      <c r="AJ126" s="38"/>
      <c r="AK126" s="38"/>
      <c r="AL126" s="38"/>
      <c r="AM126" s="38"/>
      <c r="AN126" s="38"/>
      <c r="AO126" s="38"/>
      <c r="AP126" s="142">
        <f t="shared" si="193"/>
        <v>70300035</v>
      </c>
      <c r="AQ126" s="141">
        <v>70300035</v>
      </c>
      <c r="AR126" s="142">
        <f t="shared" si="194"/>
        <v>0</v>
      </c>
      <c r="AS126" s="142"/>
      <c r="AT126" s="142">
        <f t="shared" si="171"/>
        <v>70300035</v>
      </c>
      <c r="AU126" s="142">
        <v>70300035</v>
      </c>
      <c r="AV126" s="142">
        <f t="shared" si="172"/>
        <v>0</v>
      </c>
      <c r="AW126" s="48"/>
      <c r="AX126" s="48"/>
      <c r="AY126" s="49"/>
      <c r="AZ126" s="49"/>
      <c r="BA126" s="49">
        <f t="shared" si="189"/>
        <v>0</v>
      </c>
      <c r="BB126" s="50">
        <f t="shared" si="190"/>
        <v>0</v>
      </c>
    </row>
    <row r="127" spans="1:54" s="51" customFormat="1" ht="24.75" x14ac:dyDescent="0.25">
      <c r="A127" s="38"/>
      <c r="B127" s="39">
        <v>5</v>
      </c>
      <c r="C127" s="39">
        <v>2</v>
      </c>
      <c r="D127" s="39">
        <v>0</v>
      </c>
      <c r="E127" s="40">
        <v>0</v>
      </c>
      <c r="F127" s="41" t="s">
        <v>262</v>
      </c>
      <c r="G127" s="73" t="s">
        <v>263</v>
      </c>
      <c r="H127" s="42">
        <v>30</v>
      </c>
      <c r="I127" s="42">
        <v>100000000</v>
      </c>
      <c r="J127" s="38">
        <v>0</v>
      </c>
      <c r="K127" s="76">
        <v>0</v>
      </c>
      <c r="L127" s="39">
        <v>30</v>
      </c>
      <c r="M127" s="43">
        <v>71151223</v>
      </c>
      <c r="N127" s="43"/>
      <c r="O127" s="43">
        <v>0</v>
      </c>
      <c r="P127" s="42">
        <v>30</v>
      </c>
      <c r="Q127" s="42">
        <v>71151223</v>
      </c>
      <c r="R127" s="38"/>
      <c r="S127" s="42">
        <v>0</v>
      </c>
      <c r="T127" s="38"/>
      <c r="U127" s="42">
        <v>0</v>
      </c>
      <c r="V127" s="39">
        <f t="shared" si="181"/>
        <v>30</v>
      </c>
      <c r="W127" s="43">
        <f t="shared" si="182"/>
        <v>71151223</v>
      </c>
      <c r="X127" s="44">
        <f t="shared" si="183"/>
        <v>1</v>
      </c>
      <c r="Y127" s="44">
        <f t="shared" si="184"/>
        <v>1</v>
      </c>
      <c r="Z127" s="38">
        <f t="shared" si="185"/>
        <v>30</v>
      </c>
      <c r="AA127" s="42">
        <f t="shared" si="186"/>
        <v>71151223</v>
      </c>
      <c r="AB127" s="45">
        <f t="shared" si="187"/>
        <v>1</v>
      </c>
      <c r="AC127" s="45">
        <f t="shared" si="188"/>
        <v>0.71151222999999997</v>
      </c>
      <c r="AD127" s="46" t="s">
        <v>220</v>
      </c>
      <c r="AE127" s="38"/>
      <c r="AF127" s="47"/>
      <c r="AG127" s="38"/>
      <c r="AH127" s="38"/>
      <c r="AI127" s="38"/>
      <c r="AJ127" s="38"/>
      <c r="AK127" s="38"/>
      <c r="AL127" s="38"/>
      <c r="AM127" s="38"/>
      <c r="AN127" s="38"/>
      <c r="AO127" s="38"/>
      <c r="AP127" s="142">
        <f t="shared" si="193"/>
        <v>71151223</v>
      </c>
      <c r="AQ127" s="141">
        <v>71151223</v>
      </c>
      <c r="AR127" s="142">
        <f t="shared" si="194"/>
        <v>0</v>
      </c>
      <c r="AS127" s="142"/>
      <c r="AT127" s="142">
        <f t="shared" si="171"/>
        <v>71151223</v>
      </c>
      <c r="AU127" s="142">
        <v>71151223</v>
      </c>
      <c r="AV127" s="142">
        <f t="shared" si="172"/>
        <v>0</v>
      </c>
      <c r="AW127" s="48"/>
      <c r="AX127" s="48"/>
      <c r="AY127" s="49"/>
      <c r="AZ127" s="49"/>
      <c r="BA127" s="49">
        <f t="shared" si="189"/>
        <v>0</v>
      </c>
      <c r="BB127" s="50">
        <f t="shared" si="190"/>
        <v>0</v>
      </c>
    </row>
    <row r="128" spans="1:54" s="51" customFormat="1" ht="33" x14ac:dyDescent="0.25">
      <c r="A128" s="38"/>
      <c r="B128" s="39">
        <v>5</v>
      </c>
      <c r="C128" s="39">
        <v>3</v>
      </c>
      <c r="D128" s="39">
        <v>0</v>
      </c>
      <c r="E128" s="40">
        <v>0</v>
      </c>
      <c r="F128" s="41" t="s">
        <v>264</v>
      </c>
      <c r="G128" s="73" t="s">
        <v>265</v>
      </c>
      <c r="H128" s="42">
        <v>90</v>
      </c>
      <c r="I128" s="42">
        <v>340320950</v>
      </c>
      <c r="J128" s="38">
        <v>60</v>
      </c>
      <c r="K128" s="76">
        <v>226677100</v>
      </c>
      <c r="L128" s="39">
        <v>0</v>
      </c>
      <c r="M128" s="43">
        <v>0</v>
      </c>
      <c r="N128" s="43"/>
      <c r="O128" s="43">
        <v>0</v>
      </c>
      <c r="P128" s="42"/>
      <c r="Q128" s="42"/>
      <c r="R128" s="38"/>
      <c r="S128" s="42">
        <v>0</v>
      </c>
      <c r="T128" s="38"/>
      <c r="U128" s="42">
        <v>0</v>
      </c>
      <c r="V128" s="39">
        <f t="shared" si="181"/>
        <v>0</v>
      </c>
      <c r="W128" s="43">
        <f t="shared" si="182"/>
        <v>0</v>
      </c>
      <c r="X128" s="44">
        <v>0</v>
      </c>
      <c r="Y128" s="44">
        <v>0</v>
      </c>
      <c r="Z128" s="38">
        <f t="shared" si="185"/>
        <v>60</v>
      </c>
      <c r="AA128" s="42">
        <f t="shared" si="186"/>
        <v>226677100</v>
      </c>
      <c r="AB128" s="45">
        <f t="shared" si="187"/>
        <v>0.66666666666666663</v>
      </c>
      <c r="AC128" s="45">
        <f t="shared" si="188"/>
        <v>0.66606860376947119</v>
      </c>
      <c r="AD128" s="46" t="s">
        <v>220</v>
      </c>
      <c r="AE128" s="38"/>
      <c r="AF128" s="47"/>
      <c r="AG128" s="38"/>
      <c r="AH128" s="38"/>
      <c r="AI128" s="38"/>
      <c r="AJ128" s="38"/>
      <c r="AK128" s="38"/>
      <c r="AL128" s="38"/>
      <c r="AM128" s="38"/>
      <c r="AN128" s="38"/>
      <c r="AO128" s="38"/>
      <c r="AP128" s="142">
        <f t="shared" ref="AP128" si="195">O128+Q128</f>
        <v>0</v>
      </c>
      <c r="AQ128" s="141">
        <v>0</v>
      </c>
      <c r="AR128" s="142">
        <f t="shared" ref="AR128" si="196">AQ128-AP128</f>
        <v>0</v>
      </c>
      <c r="AS128" s="142"/>
      <c r="AT128" s="142">
        <f t="shared" si="171"/>
        <v>0</v>
      </c>
      <c r="AU128" s="142">
        <v>0</v>
      </c>
      <c r="AV128" s="142">
        <f t="shared" si="172"/>
        <v>0</v>
      </c>
      <c r="AW128" s="48"/>
      <c r="AX128" s="48"/>
      <c r="AY128" s="49"/>
      <c r="AZ128" s="49"/>
      <c r="BA128" s="49">
        <f t="shared" si="189"/>
        <v>0</v>
      </c>
      <c r="BB128" s="50">
        <f t="shared" si="190"/>
        <v>0</v>
      </c>
    </row>
    <row r="129" spans="1:55" s="51" customFormat="1" ht="24.75" x14ac:dyDescent="0.25">
      <c r="A129" s="38"/>
      <c r="B129" s="39">
        <v>3</v>
      </c>
      <c r="C129" s="39">
        <v>7</v>
      </c>
      <c r="D129" s="39">
        <v>0</v>
      </c>
      <c r="E129" s="40">
        <v>2</v>
      </c>
      <c r="F129" s="41" t="s">
        <v>287</v>
      </c>
      <c r="G129" s="73" t="s">
        <v>288</v>
      </c>
      <c r="H129" s="42">
        <v>2</v>
      </c>
      <c r="I129" s="42">
        <v>70000000</v>
      </c>
      <c r="J129" s="38">
        <v>1</v>
      </c>
      <c r="K129" s="76">
        <v>44572000</v>
      </c>
      <c r="L129" s="39">
        <v>1</v>
      </c>
      <c r="M129" s="43">
        <v>24550000</v>
      </c>
      <c r="N129" s="43">
        <v>0</v>
      </c>
      <c r="O129" s="43">
        <v>0</v>
      </c>
      <c r="P129" s="42">
        <v>0</v>
      </c>
      <c r="Q129" s="42">
        <v>8334800</v>
      </c>
      <c r="R129" s="42">
        <v>0</v>
      </c>
      <c r="S129" s="42">
        <v>0</v>
      </c>
      <c r="T129" s="38">
        <v>1</v>
      </c>
      <c r="U129" s="42">
        <v>12165000</v>
      </c>
      <c r="V129" s="39">
        <f t="shared" si="181"/>
        <v>1</v>
      </c>
      <c r="W129" s="43">
        <f t="shared" si="182"/>
        <v>20499800</v>
      </c>
      <c r="X129" s="44">
        <f t="shared" si="183"/>
        <v>1</v>
      </c>
      <c r="Y129" s="44">
        <f t="shared" si="184"/>
        <v>0.83502240325865584</v>
      </c>
      <c r="Z129" s="38">
        <f t="shared" si="185"/>
        <v>2</v>
      </c>
      <c r="AA129" s="42">
        <f t="shared" si="186"/>
        <v>65071800</v>
      </c>
      <c r="AB129" s="45">
        <f t="shared" si="187"/>
        <v>1</v>
      </c>
      <c r="AC129" s="45">
        <f t="shared" si="188"/>
        <v>0.9295971428571429</v>
      </c>
      <c r="AD129" s="46" t="s">
        <v>220</v>
      </c>
      <c r="AE129" s="38"/>
      <c r="AF129" s="47"/>
      <c r="AG129" s="38"/>
      <c r="AH129" s="38"/>
      <c r="AI129" s="38"/>
      <c r="AJ129" s="38"/>
      <c r="AK129" s="38"/>
      <c r="AL129" s="38"/>
      <c r="AM129" s="38"/>
      <c r="AN129" s="38"/>
      <c r="AO129" s="38"/>
      <c r="AP129" s="142">
        <f t="shared" ref="AP129:AP134" si="197">O129+Q129</f>
        <v>8334800</v>
      </c>
      <c r="AQ129" s="141">
        <v>8334800</v>
      </c>
      <c r="AR129" s="142">
        <f>AQ129-AP129</f>
        <v>0</v>
      </c>
      <c r="AS129" s="142"/>
      <c r="AT129" s="142">
        <f t="shared" si="171"/>
        <v>8334800</v>
      </c>
      <c r="AU129" s="142">
        <v>20499800</v>
      </c>
      <c r="AV129" s="142">
        <f t="shared" si="172"/>
        <v>12165000</v>
      </c>
      <c r="AW129" s="48"/>
      <c r="AX129" s="48"/>
      <c r="AY129" s="49"/>
      <c r="AZ129" s="49"/>
      <c r="BA129" s="49">
        <f t="shared" si="189"/>
        <v>0</v>
      </c>
      <c r="BB129" s="50">
        <f t="shared" si="190"/>
        <v>4050200</v>
      </c>
    </row>
    <row r="130" spans="1:55" s="51" customFormat="1" ht="24.75" x14ac:dyDescent="0.25">
      <c r="A130" s="38"/>
      <c r="B130" s="39">
        <v>3</v>
      </c>
      <c r="C130" s="39">
        <v>7</v>
      </c>
      <c r="D130" s="39">
        <v>0</v>
      </c>
      <c r="E130" s="40">
        <v>2</v>
      </c>
      <c r="F130" s="41" t="s">
        <v>266</v>
      </c>
      <c r="G130" s="73" t="s">
        <v>267</v>
      </c>
      <c r="H130" s="42">
        <v>8</v>
      </c>
      <c r="I130" s="42">
        <v>30000000</v>
      </c>
      <c r="J130" s="38">
        <v>0</v>
      </c>
      <c r="K130" s="76">
        <v>0</v>
      </c>
      <c r="L130" s="39">
        <v>8</v>
      </c>
      <c r="M130" s="43">
        <v>28560000</v>
      </c>
      <c r="N130" s="43">
        <v>0</v>
      </c>
      <c r="O130" s="43">
        <v>0</v>
      </c>
      <c r="P130" s="42">
        <v>0</v>
      </c>
      <c r="Q130" s="42">
        <v>983730</v>
      </c>
      <c r="R130" s="38">
        <v>3</v>
      </c>
      <c r="S130" s="42">
        <v>5889600</v>
      </c>
      <c r="T130" s="38">
        <v>5</v>
      </c>
      <c r="U130" s="42">
        <v>18680000</v>
      </c>
      <c r="V130" s="39">
        <f t="shared" ref="V130:V136" si="198">N130+P130+R130+T130</f>
        <v>8</v>
      </c>
      <c r="W130" s="43">
        <f t="shared" ref="W130:W136" si="199">O130+Q130+S130+U130</f>
        <v>25553330</v>
      </c>
      <c r="X130" s="44">
        <f t="shared" ref="X130:X136" si="200">V130/L130*100%</f>
        <v>1</v>
      </c>
      <c r="Y130" s="44">
        <f t="shared" ref="Y130:Y136" si="201">W130/M130*100%</f>
        <v>0.89472443977591032</v>
      </c>
      <c r="Z130" s="38">
        <f t="shared" ref="Z130:Z136" si="202">J130+V130</f>
        <v>8</v>
      </c>
      <c r="AA130" s="42">
        <f t="shared" ref="AA130:AA136" si="203">K130+W130</f>
        <v>25553330</v>
      </c>
      <c r="AB130" s="45">
        <f t="shared" ref="AB130:AB136" si="204">Z130/H130*100%</f>
        <v>1</v>
      </c>
      <c r="AC130" s="45">
        <f t="shared" ref="AC130:AC136" si="205">SUM(AA130/I130*100%)</f>
        <v>0.85177766666666666</v>
      </c>
      <c r="AD130" s="46" t="s">
        <v>220</v>
      </c>
      <c r="AE130" s="38"/>
      <c r="AF130" s="47"/>
      <c r="AG130" s="38"/>
      <c r="AH130" s="38"/>
      <c r="AI130" s="38"/>
      <c r="AJ130" s="38"/>
      <c r="AK130" s="38"/>
      <c r="AL130" s="38"/>
      <c r="AM130" s="38"/>
      <c r="AN130" s="38"/>
      <c r="AO130" s="38"/>
      <c r="AP130" s="142">
        <f t="shared" si="197"/>
        <v>983730</v>
      </c>
      <c r="AQ130" s="141">
        <v>6873330</v>
      </c>
      <c r="AR130" s="142">
        <f t="shared" ref="AR130:AR134" si="206">AQ130-AP130</f>
        <v>5889600</v>
      </c>
      <c r="AS130" s="142"/>
      <c r="AT130" s="142">
        <f t="shared" si="171"/>
        <v>6873330</v>
      </c>
      <c r="AU130" s="142">
        <v>25553330</v>
      </c>
      <c r="AV130" s="142">
        <f t="shared" si="172"/>
        <v>18680000</v>
      </c>
      <c r="AW130" s="48"/>
      <c r="AX130" s="48"/>
      <c r="AY130" s="49"/>
      <c r="AZ130" s="49"/>
      <c r="BA130" s="49">
        <f t="shared" ref="BA130:BA136" si="207">AZ130-AY130</f>
        <v>0</v>
      </c>
      <c r="BB130" s="50">
        <f t="shared" ref="BB130:BB136" si="208">M130-W130</f>
        <v>3006670</v>
      </c>
    </row>
    <row r="131" spans="1:55" s="51" customFormat="1" ht="24.75" x14ac:dyDescent="0.25">
      <c r="A131" s="38"/>
      <c r="B131" s="39">
        <v>4</v>
      </c>
      <c r="C131" s="39">
        <v>7</v>
      </c>
      <c r="D131" s="39">
        <v>0</v>
      </c>
      <c r="E131" s="40">
        <v>1</v>
      </c>
      <c r="F131" s="41" t="s">
        <v>268</v>
      </c>
      <c r="G131" s="73" t="s">
        <v>269</v>
      </c>
      <c r="H131" s="42">
        <v>70</v>
      </c>
      <c r="I131" s="42">
        <v>223105600</v>
      </c>
      <c r="J131" s="38">
        <v>56</v>
      </c>
      <c r="K131" s="76">
        <v>221334800</v>
      </c>
      <c r="L131" s="39">
        <v>14</v>
      </c>
      <c r="M131" s="43">
        <v>56120000</v>
      </c>
      <c r="N131" s="43"/>
      <c r="O131" s="43">
        <v>0</v>
      </c>
      <c r="P131" s="42">
        <v>12</v>
      </c>
      <c r="Q131" s="42">
        <v>22498214</v>
      </c>
      <c r="R131" s="42">
        <v>0</v>
      </c>
      <c r="S131" s="42">
        <v>625000</v>
      </c>
      <c r="T131" s="38">
        <v>2</v>
      </c>
      <c r="U131" s="42">
        <v>14352500</v>
      </c>
      <c r="V131" s="39">
        <f t="shared" si="198"/>
        <v>14</v>
      </c>
      <c r="W131" s="43">
        <f t="shared" si="199"/>
        <v>37475714</v>
      </c>
      <c r="X131" s="44">
        <f t="shared" si="200"/>
        <v>1</v>
      </c>
      <c r="Y131" s="44">
        <f t="shared" si="201"/>
        <v>0.66777822523164643</v>
      </c>
      <c r="Z131" s="38">
        <f t="shared" si="202"/>
        <v>70</v>
      </c>
      <c r="AA131" s="42">
        <f t="shared" si="203"/>
        <v>258810514</v>
      </c>
      <c r="AB131" s="45">
        <f t="shared" si="204"/>
        <v>1</v>
      </c>
      <c r="AC131" s="45">
        <f t="shared" si="205"/>
        <v>1.1600359381387111</v>
      </c>
      <c r="AD131" s="46" t="s">
        <v>220</v>
      </c>
      <c r="AE131" s="38"/>
      <c r="AF131" s="47"/>
      <c r="AG131" s="38"/>
      <c r="AH131" s="38"/>
      <c r="AI131" s="38"/>
      <c r="AJ131" s="38"/>
      <c r="AK131" s="38"/>
      <c r="AL131" s="38"/>
      <c r="AM131" s="38"/>
      <c r="AN131" s="38"/>
      <c r="AO131" s="38"/>
      <c r="AP131" s="142">
        <f t="shared" si="197"/>
        <v>22498214</v>
      </c>
      <c r="AQ131" s="141">
        <v>23123214</v>
      </c>
      <c r="AR131" s="142">
        <f t="shared" si="206"/>
        <v>625000</v>
      </c>
      <c r="AS131" s="142"/>
      <c r="AT131" s="142">
        <f t="shared" si="171"/>
        <v>23123214</v>
      </c>
      <c r="AU131" s="142">
        <v>37475714</v>
      </c>
      <c r="AV131" s="142">
        <f t="shared" si="172"/>
        <v>14352500</v>
      </c>
      <c r="AW131" s="48"/>
      <c r="AX131" s="48"/>
      <c r="AY131" s="49"/>
      <c r="AZ131" s="49"/>
      <c r="BA131" s="49">
        <f t="shared" si="207"/>
        <v>0</v>
      </c>
      <c r="BB131" s="50">
        <f t="shared" si="208"/>
        <v>18644286</v>
      </c>
    </row>
    <row r="132" spans="1:55" s="51" customFormat="1" ht="33" x14ac:dyDescent="0.25">
      <c r="A132" s="38"/>
      <c r="B132" s="39">
        <v>5</v>
      </c>
      <c r="C132" s="39">
        <v>6</v>
      </c>
      <c r="D132" s="39">
        <v>0</v>
      </c>
      <c r="E132" s="40">
        <v>0</v>
      </c>
      <c r="F132" s="41" t="s">
        <v>270</v>
      </c>
      <c r="G132" s="73" t="s">
        <v>271</v>
      </c>
      <c r="H132" s="42">
        <v>4</v>
      </c>
      <c r="I132" s="42">
        <v>337468350</v>
      </c>
      <c r="J132" s="38">
        <v>1</v>
      </c>
      <c r="K132" s="76">
        <v>96568350</v>
      </c>
      <c r="L132" s="39">
        <v>3</v>
      </c>
      <c r="M132" s="43">
        <v>192950000</v>
      </c>
      <c r="N132" s="43">
        <v>0</v>
      </c>
      <c r="O132" s="43">
        <v>15185340</v>
      </c>
      <c r="P132" s="42">
        <v>3</v>
      </c>
      <c r="Q132" s="42">
        <v>7388900</v>
      </c>
      <c r="R132" s="42">
        <v>0</v>
      </c>
      <c r="S132" s="42">
        <v>8296000</v>
      </c>
      <c r="T132" s="38"/>
      <c r="U132" s="42">
        <v>107357620</v>
      </c>
      <c r="V132" s="39">
        <f t="shared" si="198"/>
        <v>3</v>
      </c>
      <c r="W132" s="43">
        <f t="shared" si="199"/>
        <v>138227860</v>
      </c>
      <c r="X132" s="44">
        <f t="shared" si="200"/>
        <v>1</v>
      </c>
      <c r="Y132" s="44">
        <f t="shared" si="201"/>
        <v>0.71639212231147964</v>
      </c>
      <c r="Z132" s="38">
        <f t="shared" si="202"/>
        <v>4</v>
      </c>
      <c r="AA132" s="42">
        <f t="shared" si="203"/>
        <v>234796210</v>
      </c>
      <c r="AB132" s="45">
        <f t="shared" si="204"/>
        <v>1</v>
      </c>
      <c r="AC132" s="45">
        <f t="shared" si="205"/>
        <v>0.69575772068699182</v>
      </c>
      <c r="AD132" s="46" t="s">
        <v>220</v>
      </c>
      <c r="AE132" s="38"/>
      <c r="AF132" s="47"/>
      <c r="AG132" s="38"/>
      <c r="AH132" s="38"/>
      <c r="AI132" s="38"/>
      <c r="AJ132" s="38"/>
      <c r="AK132" s="38"/>
      <c r="AL132" s="38"/>
      <c r="AM132" s="38"/>
      <c r="AN132" s="38"/>
      <c r="AO132" s="38"/>
      <c r="AP132" s="142">
        <f t="shared" si="197"/>
        <v>22574240</v>
      </c>
      <c r="AQ132" s="141">
        <v>30870240</v>
      </c>
      <c r="AR132" s="142">
        <f t="shared" si="206"/>
        <v>8296000</v>
      </c>
      <c r="AS132" s="142"/>
      <c r="AT132" s="142">
        <f t="shared" si="171"/>
        <v>30870240</v>
      </c>
      <c r="AU132" s="142">
        <v>138227860</v>
      </c>
      <c r="AV132" s="142">
        <f t="shared" si="172"/>
        <v>107357620</v>
      </c>
      <c r="AW132" s="48"/>
      <c r="AX132" s="48"/>
      <c r="AY132" s="49"/>
      <c r="AZ132" s="49"/>
      <c r="BA132" s="49">
        <f t="shared" si="207"/>
        <v>0</v>
      </c>
      <c r="BB132" s="50">
        <f t="shared" si="208"/>
        <v>54722140</v>
      </c>
    </row>
    <row r="133" spans="1:55" s="51" customFormat="1" ht="33" x14ac:dyDescent="0.25">
      <c r="A133" s="38"/>
      <c r="B133" s="39">
        <v>7</v>
      </c>
      <c r="C133" s="39">
        <v>1</v>
      </c>
      <c r="D133" s="39">
        <v>0</v>
      </c>
      <c r="E133" s="40">
        <v>1</v>
      </c>
      <c r="F133" s="41" t="s">
        <v>272</v>
      </c>
      <c r="G133" s="73" t="s">
        <v>273</v>
      </c>
      <c r="H133" s="42">
        <v>36</v>
      </c>
      <c r="I133" s="42">
        <v>53475600</v>
      </c>
      <c r="J133" s="38">
        <v>18</v>
      </c>
      <c r="K133" s="76">
        <v>28555600</v>
      </c>
      <c r="L133" s="39">
        <v>19</v>
      </c>
      <c r="M133" s="43">
        <v>54920000</v>
      </c>
      <c r="N133" s="43"/>
      <c r="O133" s="43">
        <v>0</v>
      </c>
      <c r="P133" s="42"/>
      <c r="Q133" s="42">
        <v>8856070</v>
      </c>
      <c r="R133" s="38">
        <v>10</v>
      </c>
      <c r="S133" s="42">
        <v>8625000</v>
      </c>
      <c r="T133" s="38">
        <v>9</v>
      </c>
      <c r="U133" s="42">
        <v>35699978</v>
      </c>
      <c r="V133" s="39">
        <f t="shared" si="198"/>
        <v>19</v>
      </c>
      <c r="W133" s="43">
        <f t="shared" si="199"/>
        <v>53181048</v>
      </c>
      <c r="X133" s="44">
        <f t="shared" si="200"/>
        <v>1</v>
      </c>
      <c r="Y133" s="44">
        <f t="shared" si="201"/>
        <v>0.96833663510560819</v>
      </c>
      <c r="Z133" s="38">
        <f t="shared" si="202"/>
        <v>37</v>
      </c>
      <c r="AA133" s="42">
        <f t="shared" si="203"/>
        <v>81736648</v>
      </c>
      <c r="AB133" s="45">
        <f t="shared" si="204"/>
        <v>1.0277777777777777</v>
      </c>
      <c r="AC133" s="45">
        <f t="shared" si="205"/>
        <v>1.5284849164852756</v>
      </c>
      <c r="AD133" s="46" t="s">
        <v>220</v>
      </c>
      <c r="AE133" s="38"/>
      <c r="AF133" s="47"/>
      <c r="AG133" s="38"/>
      <c r="AH133" s="38"/>
      <c r="AI133" s="38"/>
      <c r="AJ133" s="38"/>
      <c r="AK133" s="38"/>
      <c r="AL133" s="38"/>
      <c r="AM133" s="38"/>
      <c r="AN133" s="38"/>
      <c r="AO133" s="38"/>
      <c r="AP133" s="142">
        <f t="shared" si="197"/>
        <v>8856070</v>
      </c>
      <c r="AQ133" s="141">
        <v>17481070</v>
      </c>
      <c r="AR133" s="142">
        <f t="shared" si="206"/>
        <v>8625000</v>
      </c>
      <c r="AS133" s="142"/>
      <c r="AT133" s="142">
        <f t="shared" si="171"/>
        <v>17481070</v>
      </c>
      <c r="AU133" s="142">
        <v>53181048</v>
      </c>
      <c r="AV133" s="142">
        <f t="shared" si="172"/>
        <v>35699978</v>
      </c>
      <c r="AW133" s="48"/>
      <c r="AX133" s="48"/>
      <c r="AY133" s="49"/>
      <c r="AZ133" s="49"/>
      <c r="BA133" s="49">
        <f t="shared" si="207"/>
        <v>0</v>
      </c>
      <c r="BB133" s="50">
        <f t="shared" si="208"/>
        <v>1738952</v>
      </c>
    </row>
    <row r="134" spans="1:55" s="51" customFormat="1" ht="33" x14ac:dyDescent="0.25">
      <c r="A134" s="38"/>
      <c r="B134" s="39">
        <v>4</v>
      </c>
      <c r="C134" s="39">
        <v>3</v>
      </c>
      <c r="D134" s="39">
        <v>0</v>
      </c>
      <c r="E134" s="40">
        <v>0</v>
      </c>
      <c r="F134" s="41" t="s">
        <v>274</v>
      </c>
      <c r="G134" s="73" t="s">
        <v>275</v>
      </c>
      <c r="H134" s="42">
        <v>15</v>
      </c>
      <c r="I134" s="42">
        <v>786836250</v>
      </c>
      <c r="J134" s="38">
        <v>12</v>
      </c>
      <c r="K134" s="76">
        <v>664438350</v>
      </c>
      <c r="L134" s="39">
        <v>3</v>
      </c>
      <c r="M134" s="43">
        <v>122397900</v>
      </c>
      <c r="N134" s="43">
        <v>1</v>
      </c>
      <c r="O134" s="43">
        <v>39888300</v>
      </c>
      <c r="P134" s="42">
        <v>1</v>
      </c>
      <c r="Q134" s="42">
        <v>39080850</v>
      </c>
      <c r="R134" s="38"/>
      <c r="S134" s="42">
        <v>1376000</v>
      </c>
      <c r="T134" s="38">
        <v>1</v>
      </c>
      <c r="U134" s="42">
        <v>38283500</v>
      </c>
      <c r="V134" s="39">
        <f t="shared" si="198"/>
        <v>3</v>
      </c>
      <c r="W134" s="43">
        <f t="shared" si="199"/>
        <v>118628650</v>
      </c>
      <c r="X134" s="44">
        <f t="shared" si="200"/>
        <v>1</v>
      </c>
      <c r="Y134" s="44">
        <f t="shared" si="201"/>
        <v>0.96920494550968606</v>
      </c>
      <c r="Z134" s="38">
        <f t="shared" si="202"/>
        <v>15</v>
      </c>
      <c r="AA134" s="42">
        <f t="shared" si="203"/>
        <v>783067000</v>
      </c>
      <c r="AB134" s="45">
        <f t="shared" si="204"/>
        <v>1</v>
      </c>
      <c r="AC134" s="45">
        <f t="shared" si="205"/>
        <v>0.99520961318190415</v>
      </c>
      <c r="AD134" s="46" t="s">
        <v>220</v>
      </c>
      <c r="AE134" s="38"/>
      <c r="AF134" s="47"/>
      <c r="AG134" s="38"/>
      <c r="AH134" s="38"/>
      <c r="AI134" s="38"/>
      <c r="AJ134" s="38"/>
      <c r="AK134" s="38"/>
      <c r="AL134" s="38"/>
      <c r="AM134" s="38"/>
      <c r="AN134" s="38"/>
      <c r="AO134" s="38"/>
      <c r="AP134" s="142">
        <f t="shared" si="197"/>
        <v>78969150</v>
      </c>
      <c r="AQ134" s="141">
        <v>80345150</v>
      </c>
      <c r="AR134" s="142">
        <f t="shared" si="206"/>
        <v>1376000</v>
      </c>
      <c r="AS134" s="142"/>
      <c r="AT134" s="142">
        <f t="shared" si="171"/>
        <v>80345150</v>
      </c>
      <c r="AU134" s="142">
        <v>118628650</v>
      </c>
      <c r="AV134" s="142">
        <f t="shared" si="172"/>
        <v>38283500</v>
      </c>
      <c r="AW134" s="48"/>
      <c r="AX134" s="48"/>
      <c r="AY134" s="49"/>
      <c r="AZ134" s="49"/>
      <c r="BA134" s="49">
        <f t="shared" si="207"/>
        <v>0</v>
      </c>
      <c r="BB134" s="50">
        <f t="shared" si="208"/>
        <v>3769250</v>
      </c>
    </row>
    <row r="135" spans="1:55" s="51" customFormat="1" ht="24.75" x14ac:dyDescent="0.25">
      <c r="A135" s="38"/>
      <c r="B135" s="39">
        <v>7</v>
      </c>
      <c r="C135" s="39">
        <v>6</v>
      </c>
      <c r="D135" s="39">
        <v>0</v>
      </c>
      <c r="E135" s="40">
        <v>0</v>
      </c>
      <c r="F135" s="41" t="s">
        <v>276</v>
      </c>
      <c r="G135" s="73" t="s">
        <v>277</v>
      </c>
      <c r="H135" s="42">
        <v>2</v>
      </c>
      <c r="I135" s="42">
        <v>1982034000</v>
      </c>
      <c r="J135" s="38">
        <v>1</v>
      </c>
      <c r="K135" s="76">
        <v>1252034000</v>
      </c>
      <c r="L135" s="39">
        <v>1</v>
      </c>
      <c r="M135" s="43">
        <v>810947000</v>
      </c>
      <c r="N135" s="43"/>
      <c r="O135" s="43">
        <v>0</v>
      </c>
      <c r="P135" s="42"/>
      <c r="Q135" s="42"/>
      <c r="R135" s="38"/>
      <c r="S135" s="42">
        <v>21079360</v>
      </c>
      <c r="T135" s="38">
        <v>1</v>
      </c>
      <c r="U135" s="42">
        <v>638162000</v>
      </c>
      <c r="V135" s="39">
        <f t="shared" si="198"/>
        <v>1</v>
      </c>
      <c r="W135" s="43">
        <f t="shared" si="199"/>
        <v>659241360</v>
      </c>
      <c r="X135" s="44">
        <f t="shared" si="200"/>
        <v>1</v>
      </c>
      <c r="Y135" s="44">
        <f t="shared" si="201"/>
        <v>0.81292779922732317</v>
      </c>
      <c r="Z135" s="38">
        <f t="shared" si="202"/>
        <v>2</v>
      </c>
      <c r="AA135" s="42">
        <f t="shared" si="203"/>
        <v>1911275360</v>
      </c>
      <c r="AB135" s="45">
        <f t="shared" si="204"/>
        <v>1</v>
      </c>
      <c r="AC135" s="45">
        <f t="shared" si="205"/>
        <v>0.96429998678125606</v>
      </c>
      <c r="AD135" s="46" t="s">
        <v>220</v>
      </c>
      <c r="AE135" s="38"/>
      <c r="AF135" s="47"/>
      <c r="AG135" s="38"/>
      <c r="AH135" s="38"/>
      <c r="AI135" s="38"/>
      <c r="AJ135" s="38"/>
      <c r="AK135" s="38"/>
      <c r="AL135" s="38"/>
      <c r="AM135" s="38"/>
      <c r="AN135" s="38"/>
      <c r="AO135" s="38"/>
      <c r="AP135" s="142">
        <f t="shared" ref="AP135" si="209">O135+Q135</f>
        <v>0</v>
      </c>
      <c r="AQ135" s="141">
        <v>21079360</v>
      </c>
      <c r="AR135" s="142">
        <f t="shared" ref="AR135" si="210">AQ135-AP135</f>
        <v>21079360</v>
      </c>
      <c r="AS135" s="142"/>
      <c r="AT135" s="142">
        <f t="shared" si="171"/>
        <v>21079360</v>
      </c>
      <c r="AU135" s="142">
        <v>659241360</v>
      </c>
      <c r="AV135" s="142">
        <f t="shared" si="172"/>
        <v>638162000</v>
      </c>
      <c r="AW135" s="48"/>
      <c r="AX135" s="48"/>
      <c r="AY135" s="49"/>
      <c r="AZ135" s="49"/>
      <c r="BA135" s="49">
        <f t="shared" si="207"/>
        <v>0</v>
      </c>
      <c r="BB135" s="50">
        <f t="shared" si="208"/>
        <v>151705640</v>
      </c>
    </row>
    <row r="136" spans="1:55" s="51" customFormat="1" ht="24.75" x14ac:dyDescent="0.25">
      <c r="A136" s="38"/>
      <c r="B136" s="39">
        <v>7</v>
      </c>
      <c r="C136" s="39">
        <v>7</v>
      </c>
      <c r="D136" s="39">
        <v>0</v>
      </c>
      <c r="E136" s="40">
        <v>0</v>
      </c>
      <c r="F136" s="41" t="s">
        <v>278</v>
      </c>
      <c r="G136" s="73" t="s">
        <v>279</v>
      </c>
      <c r="H136" s="42">
        <v>4</v>
      </c>
      <c r="I136" s="42">
        <v>1639731500</v>
      </c>
      <c r="J136" s="38">
        <v>3</v>
      </c>
      <c r="K136" s="76">
        <v>1361625500</v>
      </c>
      <c r="L136" s="39">
        <v>1</v>
      </c>
      <c r="M136" s="43">
        <v>264457750</v>
      </c>
      <c r="N136" s="43">
        <v>1</v>
      </c>
      <c r="O136" s="43">
        <v>164140000</v>
      </c>
      <c r="P136" s="42">
        <v>0</v>
      </c>
      <c r="Q136" s="42">
        <v>100317750</v>
      </c>
      <c r="R136" s="38"/>
      <c r="S136" s="42">
        <v>0</v>
      </c>
      <c r="T136" s="38"/>
      <c r="U136" s="42">
        <v>0</v>
      </c>
      <c r="V136" s="39">
        <f t="shared" si="198"/>
        <v>1</v>
      </c>
      <c r="W136" s="43">
        <f t="shared" si="199"/>
        <v>264457750</v>
      </c>
      <c r="X136" s="44">
        <f t="shared" si="200"/>
        <v>1</v>
      </c>
      <c r="Y136" s="44">
        <f t="shared" si="201"/>
        <v>1</v>
      </c>
      <c r="Z136" s="38">
        <f t="shared" si="202"/>
        <v>4</v>
      </c>
      <c r="AA136" s="42">
        <f t="shared" si="203"/>
        <v>1626083250</v>
      </c>
      <c r="AB136" s="45">
        <f t="shared" si="204"/>
        <v>1</v>
      </c>
      <c r="AC136" s="45">
        <f t="shared" si="205"/>
        <v>0.9916765336276091</v>
      </c>
      <c r="AD136" s="46" t="s">
        <v>220</v>
      </c>
      <c r="AE136" s="38"/>
      <c r="AF136" s="47"/>
      <c r="AG136" s="38"/>
      <c r="AH136" s="38"/>
      <c r="AI136" s="38"/>
      <c r="AJ136" s="38"/>
      <c r="AK136" s="38"/>
      <c r="AL136" s="38"/>
      <c r="AM136" s="38"/>
      <c r="AN136" s="38"/>
      <c r="AO136" s="38"/>
      <c r="AP136" s="142">
        <f>O136+Q136</f>
        <v>264457750</v>
      </c>
      <c r="AQ136" s="141">
        <v>264457750</v>
      </c>
      <c r="AR136" s="142">
        <f>AQ136-AP136</f>
        <v>0</v>
      </c>
      <c r="AS136" s="142"/>
      <c r="AT136" s="142">
        <f t="shared" si="171"/>
        <v>264457750</v>
      </c>
      <c r="AU136" s="142">
        <v>264457750</v>
      </c>
      <c r="AV136" s="142">
        <f t="shared" si="172"/>
        <v>0</v>
      </c>
      <c r="AW136" s="48"/>
      <c r="AX136" s="48"/>
      <c r="AY136" s="49"/>
      <c r="AZ136" s="49"/>
      <c r="BA136" s="49">
        <f t="shared" si="207"/>
        <v>0</v>
      </c>
      <c r="BB136" s="50">
        <f t="shared" si="208"/>
        <v>0</v>
      </c>
    </row>
    <row r="137" spans="1:55" x14ac:dyDescent="0.25">
      <c r="A137" s="57"/>
      <c r="B137" s="58"/>
      <c r="C137" s="58"/>
      <c r="D137" s="58"/>
      <c r="E137" s="59"/>
      <c r="F137" s="160" t="s">
        <v>59</v>
      </c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161"/>
      <c r="V137" s="161"/>
      <c r="W137" s="162"/>
      <c r="X137" s="60">
        <f>AVERAGE(X95:X96,X102,X104,X108,X112:X116,X118:X136)</f>
        <v>1.047766830870279</v>
      </c>
      <c r="Y137" s="60">
        <f>AVERAGE(Y95:Y96,Y102,Y104,Y108,Y112:Y116,Y118:Y136)</f>
        <v>0.78254049268643233</v>
      </c>
      <c r="Z137" s="57"/>
      <c r="AA137" s="62"/>
      <c r="AB137" s="63">
        <f>SUM(AB94:AB109,AB112:AB136)/40</f>
        <v>0.93581196165292879</v>
      </c>
      <c r="AC137" s="63">
        <f>SUM(AC94:AC109,AC112:AC136)/40</f>
        <v>0.80511279592288465</v>
      </c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146"/>
      <c r="AQ137" s="145"/>
      <c r="AR137" s="146"/>
      <c r="AS137" s="146"/>
      <c r="AT137" s="146"/>
      <c r="AU137" s="146"/>
      <c r="AV137" s="146"/>
      <c r="AW137" s="64"/>
      <c r="AX137" s="64"/>
    </row>
    <row r="138" spans="1:55" x14ac:dyDescent="0.25">
      <c r="A138" s="57"/>
      <c r="B138" s="58"/>
      <c r="C138" s="58"/>
      <c r="D138" s="58"/>
      <c r="E138" s="59"/>
      <c r="F138" s="160" t="s">
        <v>60</v>
      </c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  <c r="V138" s="161"/>
      <c r="W138" s="162"/>
      <c r="X138" s="65"/>
      <c r="Y138" s="71"/>
      <c r="Z138" s="67"/>
      <c r="AA138" s="62"/>
      <c r="AB138" s="63"/>
      <c r="AC138" s="63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146"/>
      <c r="AQ138" s="145"/>
      <c r="AR138" s="146"/>
      <c r="AS138" s="146"/>
      <c r="AT138" s="146"/>
      <c r="AU138" s="146"/>
      <c r="AV138" s="146"/>
      <c r="AW138" s="64"/>
      <c r="AX138" s="64"/>
    </row>
    <row r="139" spans="1:55" x14ac:dyDescent="0.25">
      <c r="A139" s="160" t="s">
        <v>192</v>
      </c>
      <c r="B139" s="161"/>
      <c r="C139" s="161"/>
      <c r="D139" s="161"/>
      <c r="E139" s="161"/>
      <c r="F139" s="161"/>
      <c r="G139" s="161"/>
      <c r="H139" s="161"/>
      <c r="I139" s="161"/>
      <c r="J139" s="161"/>
      <c r="K139" s="161"/>
      <c r="L139" s="162"/>
      <c r="M139" s="71">
        <f>M11+M31+M51+M63+M93+M45</f>
        <v>18012681740</v>
      </c>
      <c r="N139" s="58"/>
      <c r="O139" s="71">
        <f>O11+O31+O51+O63+O93</f>
        <v>2657847007</v>
      </c>
      <c r="P139" s="57"/>
      <c r="Q139" s="71">
        <f>Q11+Q31+Q51+Q63+Q93</f>
        <v>4993741205</v>
      </c>
      <c r="R139" s="57"/>
      <c r="S139" s="71">
        <f>S11+S31+S51+S63+S93</f>
        <v>2935456204</v>
      </c>
      <c r="T139" s="57"/>
      <c r="U139" s="71">
        <f>U11+U31+U51+U63+U93</f>
        <v>5548175856</v>
      </c>
      <c r="V139" s="58"/>
      <c r="W139" s="71">
        <f>W11+W31+W51+W63+W93</f>
        <v>16135220272</v>
      </c>
      <c r="X139" s="58"/>
      <c r="Y139" s="58">
        <f>W139/M139*100</f>
        <v>89.577001941744186</v>
      </c>
      <c r="Z139" s="57"/>
      <c r="AA139" s="62">
        <f>W139+U139+S139+Q139+O139</f>
        <v>32270440544</v>
      </c>
      <c r="AB139" s="63"/>
      <c r="AC139" s="63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146"/>
      <c r="AQ139" s="145"/>
      <c r="AR139" s="146"/>
      <c r="AS139" s="146"/>
      <c r="AT139" s="146"/>
      <c r="AU139" s="146"/>
      <c r="AV139" s="146"/>
      <c r="AW139" s="64"/>
      <c r="AX139" s="64"/>
    </row>
    <row r="140" spans="1:55" x14ac:dyDescent="0.25">
      <c r="A140" s="77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9"/>
      <c r="M140" s="79"/>
      <c r="N140" s="79"/>
      <c r="O140" s="79"/>
      <c r="P140" s="78"/>
      <c r="Q140" s="78"/>
      <c r="R140" s="78"/>
      <c r="S140" s="78"/>
      <c r="T140" s="78"/>
      <c r="U140" s="78"/>
      <c r="V140" s="79"/>
      <c r="W140" s="79"/>
      <c r="X140" s="79"/>
      <c r="Y140" s="79"/>
      <c r="Z140" s="78"/>
      <c r="AA140" s="78"/>
      <c r="AB140" s="80"/>
      <c r="AC140" s="80"/>
      <c r="AD140" s="78"/>
      <c r="AE140" s="78"/>
      <c r="AF140" s="78"/>
      <c r="AG140" s="78"/>
      <c r="AH140" s="78"/>
      <c r="AI140" s="78"/>
      <c r="AJ140" s="78"/>
      <c r="AK140" s="78"/>
      <c r="AL140" s="78"/>
      <c r="AM140" s="78"/>
      <c r="AN140" s="78"/>
      <c r="AO140" s="81"/>
      <c r="AP140" s="146"/>
      <c r="AQ140" s="145"/>
      <c r="AR140" s="146"/>
      <c r="AS140" s="146"/>
      <c r="AT140" s="146"/>
      <c r="AU140" s="146"/>
      <c r="AV140" s="146"/>
      <c r="AW140" s="64"/>
      <c r="AX140" s="64"/>
    </row>
    <row r="141" spans="1:55" x14ac:dyDescent="0.25">
      <c r="A141" s="160" t="s">
        <v>193</v>
      </c>
      <c r="B141" s="161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2"/>
      <c r="X141" s="60">
        <f>(X29+X48+X43+X61+X91+X137)/6</f>
        <v>1.0319113148452228</v>
      </c>
      <c r="Y141" s="60">
        <f>(Y29+Y48+Y43+Y61+Y91+Y137)/6</f>
        <v>0.78374504050034854</v>
      </c>
      <c r="Z141" s="57"/>
      <c r="AA141" s="57"/>
      <c r="AB141" s="60">
        <f>(AB11+AB31+AB45+AB51+AB63+AB93)/6</f>
        <v>0.88047356822414968</v>
      </c>
      <c r="AC141" s="60">
        <f>(AC11+AC31+AC45+AC51+AC63+AC93)/6</f>
        <v>0.83554136793714184</v>
      </c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146"/>
      <c r="AQ141" s="145"/>
      <c r="AR141" s="146"/>
      <c r="AS141" s="146"/>
      <c r="AT141" s="146"/>
      <c r="AU141" s="146"/>
      <c r="AV141" s="146"/>
      <c r="AW141" s="64"/>
      <c r="AX141" s="64"/>
      <c r="BC141" s="82">
        <f>100%-Y141</f>
        <v>0.21625495949965146</v>
      </c>
    </row>
    <row r="142" spans="1:55" x14ac:dyDescent="0.25">
      <c r="A142" s="160" t="s">
        <v>194</v>
      </c>
      <c r="B142" s="161"/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  <c r="V142" s="161"/>
      <c r="W142" s="162"/>
      <c r="X142" s="59" t="s">
        <v>95</v>
      </c>
      <c r="Y142" s="59"/>
      <c r="Z142" s="83"/>
      <c r="AA142" s="83"/>
      <c r="AB142" s="84" t="s">
        <v>95</v>
      </c>
      <c r="AC142" s="63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146"/>
      <c r="AQ142" s="145"/>
      <c r="AR142" s="146"/>
      <c r="AS142" s="146"/>
      <c r="AT142" s="146"/>
      <c r="AU142" s="146"/>
      <c r="AV142" s="146"/>
      <c r="AW142" s="64"/>
      <c r="AX142" s="64"/>
    </row>
    <row r="143" spans="1:55" s="93" customFormat="1" x14ac:dyDescent="0.25">
      <c r="A143" s="85" t="s">
        <v>195</v>
      </c>
      <c r="B143" s="85"/>
      <c r="C143" s="85"/>
      <c r="D143" s="85"/>
      <c r="E143" s="85"/>
      <c r="F143" s="86"/>
      <c r="G143" s="87" t="s">
        <v>196</v>
      </c>
      <c r="H143" s="87"/>
      <c r="I143" s="87"/>
      <c r="J143" s="87"/>
      <c r="K143" s="87"/>
      <c r="L143" s="88"/>
      <c r="M143" s="88"/>
      <c r="N143" s="88"/>
      <c r="O143" s="88"/>
      <c r="P143" s="87"/>
      <c r="Q143" s="87"/>
      <c r="R143" s="87"/>
      <c r="S143" s="87"/>
      <c r="T143" s="87"/>
      <c r="U143" s="87"/>
      <c r="V143" s="88"/>
      <c r="W143" s="88"/>
      <c r="X143" s="88"/>
      <c r="Y143" s="88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9"/>
      <c r="AP143" s="148"/>
      <c r="AQ143" s="147"/>
      <c r="AR143" s="148"/>
      <c r="AS143" s="148"/>
      <c r="AT143" s="148"/>
      <c r="AU143" s="148"/>
      <c r="AV143" s="148"/>
      <c r="AW143" s="90"/>
      <c r="AX143" s="90"/>
      <c r="AY143" s="91"/>
      <c r="AZ143" s="91"/>
      <c r="BA143" s="91"/>
      <c r="BB143" s="92"/>
    </row>
    <row r="144" spans="1:55" s="93" customFormat="1" ht="16.5" customHeight="1" x14ac:dyDescent="0.25">
      <c r="A144" s="163" t="s">
        <v>197</v>
      </c>
      <c r="B144" s="164"/>
      <c r="C144" s="164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5"/>
      <c r="AP144" s="150"/>
      <c r="AQ144" s="149"/>
      <c r="AR144" s="150"/>
      <c r="AS144" s="150"/>
      <c r="AT144" s="150"/>
      <c r="AU144" s="150"/>
      <c r="AV144" s="150"/>
      <c r="AW144" s="94"/>
      <c r="AX144" s="94"/>
      <c r="AY144" s="91"/>
      <c r="AZ144" s="91"/>
      <c r="BA144" s="91"/>
      <c r="BB144" s="92"/>
    </row>
    <row r="145" spans="1:54" s="93" customFormat="1" x14ac:dyDescent="0.25">
      <c r="A145" s="85" t="s">
        <v>198</v>
      </c>
      <c r="B145" s="85"/>
      <c r="C145" s="85"/>
      <c r="D145" s="85"/>
      <c r="E145" s="85"/>
      <c r="F145" s="86"/>
      <c r="G145" s="87" t="s">
        <v>199</v>
      </c>
      <c r="H145" s="87"/>
      <c r="I145" s="87"/>
      <c r="J145" s="87"/>
      <c r="K145" s="87"/>
      <c r="L145" s="88"/>
      <c r="M145" s="88"/>
      <c r="N145" s="88"/>
      <c r="O145" s="88"/>
      <c r="P145" s="87"/>
      <c r="Q145" s="87"/>
      <c r="R145" s="87"/>
      <c r="S145" s="87"/>
      <c r="T145" s="87"/>
      <c r="U145" s="87"/>
      <c r="V145" s="88"/>
      <c r="W145" s="88"/>
      <c r="X145" s="88"/>
      <c r="Y145" s="88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9"/>
      <c r="AP145" s="148"/>
      <c r="AQ145" s="147"/>
      <c r="AR145" s="148"/>
      <c r="AS145" s="148"/>
      <c r="AT145" s="148"/>
      <c r="AU145" s="148"/>
      <c r="AV145" s="148"/>
      <c r="AW145" s="90"/>
      <c r="AX145" s="90"/>
      <c r="AY145" s="91"/>
      <c r="AZ145" s="91"/>
      <c r="BA145" s="91"/>
      <c r="BB145" s="92"/>
    </row>
    <row r="146" spans="1:54" s="93" customFormat="1" x14ac:dyDescent="0.25">
      <c r="A146" s="85" t="s">
        <v>200</v>
      </c>
      <c r="B146" s="85"/>
      <c r="C146" s="85"/>
      <c r="D146" s="85"/>
      <c r="E146" s="85"/>
      <c r="F146" s="86"/>
      <c r="G146" s="87"/>
      <c r="H146" s="87"/>
      <c r="I146" s="87"/>
      <c r="J146" s="87"/>
      <c r="K146" s="87"/>
      <c r="L146" s="88"/>
      <c r="M146" s="88"/>
      <c r="N146" s="88"/>
      <c r="O146" s="88"/>
      <c r="P146" s="87"/>
      <c r="Q146" s="87"/>
      <c r="R146" s="87"/>
      <c r="S146" s="87"/>
      <c r="T146" s="87"/>
      <c r="U146" s="87"/>
      <c r="V146" s="88"/>
      <c r="W146" s="88"/>
      <c r="X146" s="88"/>
      <c r="Y146" s="88"/>
      <c r="Z146" s="87"/>
      <c r="AA146" s="87"/>
      <c r="AB146" s="87"/>
      <c r="AC146" s="87"/>
      <c r="AD146" s="87"/>
      <c r="AE146" s="87"/>
      <c r="AF146" s="87"/>
      <c r="AG146" s="87"/>
      <c r="AH146" s="87"/>
      <c r="AI146" s="87"/>
      <c r="AJ146" s="87"/>
      <c r="AK146" s="87"/>
      <c r="AL146" s="87"/>
      <c r="AM146" s="87"/>
      <c r="AN146" s="87"/>
      <c r="AO146" s="89"/>
      <c r="AP146" s="148"/>
      <c r="AQ146" s="147"/>
      <c r="AR146" s="148"/>
      <c r="AS146" s="148"/>
      <c r="AT146" s="148"/>
      <c r="AU146" s="148"/>
      <c r="AV146" s="148"/>
      <c r="AW146" s="90"/>
      <c r="AX146" s="90"/>
      <c r="AY146" s="91"/>
      <c r="AZ146" s="91"/>
      <c r="BA146" s="91"/>
      <c r="BB146" s="92"/>
    </row>
    <row r="148" spans="1:54" ht="16.5" x14ac:dyDescent="0.25">
      <c r="Q148" s="97" t="s">
        <v>201</v>
      </c>
      <c r="Z148" s="97" t="s">
        <v>202</v>
      </c>
    </row>
    <row r="149" spans="1:54" ht="16.5" x14ac:dyDescent="0.25">
      <c r="Q149" s="97" t="s">
        <v>306</v>
      </c>
      <c r="Z149" s="97" t="s">
        <v>304</v>
      </c>
    </row>
    <row r="150" spans="1:54" ht="16.5" x14ac:dyDescent="0.25">
      <c r="O150" s="158" t="s">
        <v>295</v>
      </c>
      <c r="P150" s="158"/>
      <c r="Q150" s="158"/>
      <c r="R150" s="158"/>
      <c r="S150" s="158"/>
      <c r="T150" s="158"/>
      <c r="U150" s="158"/>
      <c r="V150" s="158"/>
      <c r="W150" s="158"/>
      <c r="Y150" s="158" t="s">
        <v>204</v>
      </c>
      <c r="Z150" s="158"/>
      <c r="AA150" s="158"/>
      <c r="AB150" s="158"/>
      <c r="AC150" s="158"/>
      <c r="AD150" s="158"/>
      <c r="AE150" s="158"/>
      <c r="AF150" s="158"/>
      <c r="AP150" s="151">
        <v>18012681740</v>
      </c>
    </row>
    <row r="151" spans="1:54" ht="16.5" x14ac:dyDescent="0.25">
      <c r="O151" s="98"/>
      <c r="P151" s="98"/>
      <c r="Q151" s="98"/>
      <c r="R151" s="98"/>
      <c r="S151" s="98" t="s">
        <v>205</v>
      </c>
      <c r="T151" s="98"/>
      <c r="U151" s="98"/>
      <c r="V151" s="98"/>
      <c r="W151" s="98"/>
      <c r="Y151" s="158" t="s">
        <v>206</v>
      </c>
      <c r="Z151" s="158"/>
      <c r="AA151" s="158"/>
      <c r="AB151" s="158"/>
      <c r="AC151" s="158"/>
      <c r="AD151" s="158"/>
      <c r="AE151" s="158"/>
      <c r="AF151" s="158"/>
    </row>
    <row r="152" spans="1:54" ht="16.5" x14ac:dyDescent="0.25">
      <c r="Q152" s="97" t="s">
        <v>207</v>
      </c>
      <c r="Y152" s="158" t="s">
        <v>207</v>
      </c>
      <c r="Z152" s="158"/>
      <c r="AA152" s="158"/>
      <c r="AB152" s="158"/>
      <c r="AC152" s="158"/>
      <c r="AD152" s="158"/>
      <c r="AE152" s="158"/>
      <c r="AF152" s="158"/>
    </row>
    <row r="153" spans="1:54" ht="16.5" x14ac:dyDescent="0.25">
      <c r="Q153" s="97"/>
      <c r="S153" s="97"/>
      <c r="Z153" s="97"/>
      <c r="AP153" s="155">
        <f>AP150-M139</f>
        <v>0</v>
      </c>
    </row>
    <row r="154" spans="1:54" ht="16.5" x14ac:dyDescent="0.25">
      <c r="Q154" s="97"/>
      <c r="Z154" s="97"/>
    </row>
    <row r="155" spans="1:54" ht="16.5" x14ac:dyDescent="0.25">
      <c r="Q155" s="97"/>
      <c r="Z155" s="97"/>
    </row>
    <row r="156" spans="1:54" s="95" customFormat="1" ht="18" x14ac:dyDescent="0.25">
      <c r="L156" s="96"/>
      <c r="M156" s="96"/>
      <c r="N156" s="96"/>
      <c r="O156" s="96"/>
      <c r="Q156" s="159" t="s">
        <v>296</v>
      </c>
      <c r="R156" s="159"/>
      <c r="S156" s="159"/>
      <c r="T156" s="159"/>
      <c r="U156" s="159"/>
      <c r="V156" s="96"/>
      <c r="W156" s="96"/>
      <c r="X156" s="96"/>
      <c r="Y156" s="96"/>
      <c r="Z156" s="99" t="s">
        <v>210</v>
      </c>
      <c r="AP156" s="152"/>
      <c r="AQ156" s="151"/>
      <c r="AR156" s="152"/>
      <c r="AS156" s="152"/>
      <c r="AT156" s="152"/>
      <c r="AU156" s="152"/>
      <c r="AV156" s="152"/>
      <c r="AY156" s="100"/>
      <c r="AZ156" s="100"/>
      <c r="BA156" s="100"/>
      <c r="BB156" s="101"/>
    </row>
    <row r="157" spans="1:54" s="95" customFormat="1" ht="16.5" x14ac:dyDescent="0.25">
      <c r="L157" s="96"/>
      <c r="M157" s="96"/>
      <c r="N157" s="96"/>
      <c r="O157" s="96"/>
      <c r="Q157" s="158" t="s">
        <v>297</v>
      </c>
      <c r="R157" s="158"/>
      <c r="S157" s="158"/>
      <c r="T157" s="158"/>
      <c r="U157" s="158"/>
      <c r="V157" s="96"/>
      <c r="W157" s="96"/>
      <c r="X157" s="96"/>
      <c r="Y157" s="96"/>
      <c r="Z157" s="97" t="s">
        <v>212</v>
      </c>
      <c r="AP157" s="152"/>
      <c r="AQ157" s="151"/>
      <c r="AR157" s="152"/>
      <c r="AS157" s="152"/>
      <c r="AT157" s="152"/>
      <c r="AU157" s="152"/>
      <c r="AV157" s="152"/>
      <c r="AY157" s="100"/>
      <c r="AZ157" s="100"/>
      <c r="BA157" s="100"/>
      <c r="BB157" s="101"/>
    </row>
    <row r="160" spans="1:54" x14ac:dyDescent="0.25">
      <c r="S160" s="95" t="s">
        <v>213</v>
      </c>
    </row>
    <row r="166" spans="12:54" s="95" customFormat="1" x14ac:dyDescent="0.25">
      <c r="L166" s="96"/>
      <c r="M166" s="96"/>
      <c r="N166" s="96"/>
      <c r="O166" s="96"/>
      <c r="V166" s="96"/>
      <c r="W166" s="102"/>
      <c r="X166" s="96"/>
      <c r="Y166" s="96"/>
      <c r="AP166" s="152"/>
      <c r="AQ166" s="151"/>
      <c r="AR166" s="152"/>
      <c r="AS166" s="152"/>
      <c r="AT166" s="152"/>
      <c r="AU166" s="152"/>
      <c r="AV166" s="152"/>
      <c r="AY166" s="100"/>
      <c r="AZ166" s="100"/>
      <c r="BA166" s="100"/>
      <c r="BB166" s="101"/>
    </row>
    <row r="172" spans="12:54" ht="16.5" x14ac:dyDescent="0.25">
      <c r="Q172" s="97" t="s">
        <v>201</v>
      </c>
    </row>
    <row r="173" spans="12:54" ht="16.5" x14ac:dyDescent="0.25">
      <c r="Q173" s="97" t="s">
        <v>221</v>
      </c>
    </row>
    <row r="174" spans="12:54" ht="16.5" x14ac:dyDescent="0.25">
      <c r="O174" s="158" t="s">
        <v>203</v>
      </c>
      <c r="P174" s="158"/>
      <c r="Q174" s="158"/>
      <c r="R174" s="158"/>
      <c r="S174" s="158"/>
      <c r="T174" s="158"/>
      <c r="U174" s="158"/>
      <c r="V174" s="158"/>
      <c r="W174" s="158"/>
    </row>
    <row r="175" spans="12:54" ht="16.5" x14ac:dyDescent="0.25">
      <c r="O175" s="126"/>
      <c r="P175" s="126"/>
      <c r="Q175" s="126"/>
      <c r="R175" s="126"/>
      <c r="S175" s="126" t="s">
        <v>205</v>
      </c>
      <c r="T175" s="126"/>
      <c r="U175" s="126"/>
      <c r="V175" s="126"/>
      <c r="W175" s="126"/>
    </row>
    <row r="176" spans="12:54" ht="16.5" x14ac:dyDescent="0.25">
      <c r="Q176" s="97" t="s">
        <v>207</v>
      </c>
    </row>
    <row r="177" spans="15:23" ht="16.5" x14ac:dyDescent="0.25">
      <c r="Q177" s="97"/>
      <c r="S177" s="97" t="s">
        <v>208</v>
      </c>
    </row>
    <row r="178" spans="15:23" ht="16.5" x14ac:dyDescent="0.25">
      <c r="Q178" s="97"/>
    </row>
    <row r="179" spans="15:23" ht="16.5" x14ac:dyDescent="0.25">
      <c r="Q179" s="97"/>
    </row>
    <row r="180" spans="15:23" ht="18" x14ac:dyDescent="0.25">
      <c r="Q180" s="159" t="s">
        <v>209</v>
      </c>
      <c r="R180" s="159"/>
      <c r="S180" s="159"/>
      <c r="T180" s="159"/>
      <c r="U180" s="159"/>
    </row>
    <row r="181" spans="15:23" ht="16.5" x14ac:dyDescent="0.25">
      <c r="Q181" s="158" t="s">
        <v>211</v>
      </c>
      <c r="R181" s="158"/>
      <c r="S181" s="158"/>
      <c r="T181" s="158"/>
      <c r="U181" s="158"/>
    </row>
    <row r="187" spans="15:23" ht="16.5" x14ac:dyDescent="0.25">
      <c r="Q187" s="97" t="s">
        <v>201</v>
      </c>
    </row>
    <row r="188" spans="15:23" ht="16.5" x14ac:dyDescent="0.25">
      <c r="Q188" s="97" t="s">
        <v>221</v>
      </c>
    </row>
    <row r="189" spans="15:23" ht="16.5" x14ac:dyDescent="0.25">
      <c r="O189" s="158" t="s">
        <v>295</v>
      </c>
      <c r="P189" s="158"/>
      <c r="Q189" s="158"/>
      <c r="R189" s="158"/>
      <c r="S189" s="158"/>
      <c r="T189" s="158"/>
      <c r="U189" s="158"/>
      <c r="V189" s="158"/>
      <c r="W189" s="158"/>
    </row>
    <row r="190" spans="15:23" ht="16.5" x14ac:dyDescent="0.25">
      <c r="O190" s="126"/>
      <c r="P190" s="126"/>
      <c r="Q190" s="126"/>
      <c r="R190" s="126"/>
      <c r="S190" s="126" t="s">
        <v>205</v>
      </c>
      <c r="T190" s="126"/>
      <c r="U190" s="126"/>
      <c r="V190" s="126"/>
      <c r="W190" s="126"/>
    </row>
    <row r="191" spans="15:23" ht="16.5" x14ac:dyDescent="0.25">
      <c r="Q191" s="97" t="s">
        <v>207</v>
      </c>
    </row>
    <row r="192" spans="15:23" ht="16.5" x14ac:dyDescent="0.25">
      <c r="Q192" s="97"/>
      <c r="S192" s="97"/>
    </row>
    <row r="193" spans="17:21" ht="16.5" x14ac:dyDescent="0.25">
      <c r="Q193" s="97"/>
    </row>
    <row r="194" spans="17:21" ht="16.5" x14ac:dyDescent="0.25">
      <c r="Q194" s="97"/>
    </row>
    <row r="195" spans="17:21" ht="18" x14ac:dyDescent="0.25">
      <c r="Q195" s="159" t="s">
        <v>296</v>
      </c>
      <c r="R195" s="159"/>
      <c r="S195" s="159"/>
      <c r="T195" s="159"/>
      <c r="U195" s="159"/>
    </row>
    <row r="196" spans="17:21" ht="16.5" x14ac:dyDescent="0.25">
      <c r="Q196" s="158" t="s">
        <v>297</v>
      </c>
      <c r="R196" s="158"/>
      <c r="S196" s="158"/>
      <c r="T196" s="158"/>
      <c r="U196" s="158"/>
    </row>
  </sheetData>
  <mergeCells count="65">
    <mergeCell ref="A2:AO2"/>
    <mergeCell ref="A3:AO3"/>
    <mergeCell ref="A4:AO4"/>
    <mergeCell ref="A6:A7"/>
    <mergeCell ref="B6:E7"/>
    <mergeCell ref="F6:F7"/>
    <mergeCell ref="G6:G7"/>
    <mergeCell ref="H6:I7"/>
    <mergeCell ref="J6:K7"/>
    <mergeCell ref="L6:M7"/>
    <mergeCell ref="AE6:AO7"/>
    <mergeCell ref="N7:O7"/>
    <mergeCell ref="P7:Q7"/>
    <mergeCell ref="R7:S7"/>
    <mergeCell ref="T7:U7"/>
    <mergeCell ref="N6:U6"/>
    <mergeCell ref="A8:A9"/>
    <mergeCell ref="B8:E9"/>
    <mergeCell ref="F8:F9"/>
    <mergeCell ref="G8:G9"/>
    <mergeCell ref="H8:I8"/>
    <mergeCell ref="V6:W7"/>
    <mergeCell ref="X6:Y7"/>
    <mergeCell ref="Z6:AA7"/>
    <mergeCell ref="AB6:AC7"/>
    <mergeCell ref="AD6:AD7"/>
    <mergeCell ref="AE8:AO8"/>
    <mergeCell ref="F29:W29"/>
    <mergeCell ref="J8:K8"/>
    <mergeCell ref="L8:M8"/>
    <mergeCell ref="N8:O8"/>
    <mergeCell ref="P8:Q8"/>
    <mergeCell ref="R8:S8"/>
    <mergeCell ref="T8:U8"/>
    <mergeCell ref="F92:W92"/>
    <mergeCell ref="V8:W8"/>
    <mergeCell ref="X8:Y8"/>
    <mergeCell ref="Z8:AA8"/>
    <mergeCell ref="AB8:AC8"/>
    <mergeCell ref="F43:W43"/>
    <mergeCell ref="F48:W48"/>
    <mergeCell ref="F30:W30"/>
    <mergeCell ref="F49:W49"/>
    <mergeCell ref="F61:W61"/>
    <mergeCell ref="F62:W62"/>
    <mergeCell ref="F91:W91"/>
    <mergeCell ref="Q157:U157"/>
    <mergeCell ref="F137:W137"/>
    <mergeCell ref="F138:W138"/>
    <mergeCell ref="A139:L139"/>
    <mergeCell ref="A141:W141"/>
    <mergeCell ref="A142:W142"/>
    <mergeCell ref="A144:F144"/>
    <mergeCell ref="G144:AO144"/>
    <mergeCell ref="O150:W150"/>
    <mergeCell ref="Y150:AF150"/>
    <mergeCell ref="Y151:AF151"/>
    <mergeCell ref="Y152:AF152"/>
    <mergeCell ref="Q156:U156"/>
    <mergeCell ref="Q196:U196"/>
    <mergeCell ref="O174:W174"/>
    <mergeCell ref="Q180:U180"/>
    <mergeCell ref="Q181:U181"/>
    <mergeCell ref="O189:W189"/>
    <mergeCell ref="Q195:U195"/>
  </mergeCells>
  <printOptions horizontalCentered="1"/>
  <pageMargins left="0.11811023622047245" right="3.937007874015748E-2" top="0.70866141732283472" bottom="0.15748031496062992" header="0.70866141732283472" footer="0.23622047244094491"/>
  <pageSetup paperSize="9" scale="85" orientation="landscape" r:id="rId1"/>
  <colBreaks count="1" manualBreakCount="1">
    <brk id="4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F4" sqref="F4"/>
    </sheetView>
  </sheetViews>
  <sheetFormatPr defaultRowHeight="15" x14ac:dyDescent="0.25"/>
  <cols>
    <col min="1" max="1" width="35.28515625" customWidth="1"/>
  </cols>
  <sheetData>
    <row r="1" spans="1:5" ht="60" x14ac:dyDescent="0.25">
      <c r="A1" s="115" t="s">
        <v>289</v>
      </c>
      <c r="B1" s="116" t="s">
        <v>290</v>
      </c>
      <c r="C1" s="116" t="s">
        <v>291</v>
      </c>
    </row>
    <row r="2" spans="1:5" ht="30" x14ac:dyDescent="0.25">
      <c r="A2" s="118" t="s">
        <v>24</v>
      </c>
      <c r="B2" s="117">
        <f>E2-C2</f>
        <v>3.3918524194665736</v>
      </c>
      <c r="C2" s="157">
        <f>'TRIWULAN 2'!Y11*100</f>
        <v>96.608147580533426</v>
      </c>
      <c r="E2">
        <v>100</v>
      </c>
    </row>
    <row r="3" spans="1:5" ht="30" x14ac:dyDescent="0.25">
      <c r="A3" s="118" t="s">
        <v>61</v>
      </c>
      <c r="B3" s="117">
        <f t="shared" ref="B3:B7" si="0">E3-C3</f>
        <v>9.5036742847881754</v>
      </c>
      <c r="C3" s="157">
        <f>'TRIWULAN 2'!Y31*100</f>
        <v>90.496325715211825</v>
      </c>
      <c r="E3">
        <v>100</v>
      </c>
    </row>
    <row r="4" spans="1:5" ht="45" x14ac:dyDescent="0.25">
      <c r="A4" s="118" t="s">
        <v>230</v>
      </c>
      <c r="B4" s="117">
        <f t="shared" si="0"/>
        <v>25.957155447088326</v>
      </c>
      <c r="C4" s="157">
        <f>'TRIWULAN 2'!Y45*100</f>
        <v>74.042844552911674</v>
      </c>
      <c r="E4">
        <v>100</v>
      </c>
    </row>
    <row r="5" spans="1:5" ht="30" x14ac:dyDescent="0.25">
      <c r="A5" s="119" t="s">
        <v>152</v>
      </c>
      <c r="B5" s="117">
        <f t="shared" si="0"/>
        <v>6.3677675396022124</v>
      </c>
      <c r="C5" s="157">
        <f>'TRIWULAN 2'!Y93*100</f>
        <v>93.632232460397788</v>
      </c>
      <c r="E5">
        <v>100</v>
      </c>
    </row>
    <row r="6" spans="1:5" ht="30" x14ac:dyDescent="0.25">
      <c r="A6" s="119" t="s">
        <v>292</v>
      </c>
      <c r="B6" s="117">
        <f t="shared" si="0"/>
        <v>30.854625006093514</v>
      </c>
      <c r="C6" s="157">
        <f>'TRIWULAN 2'!Y63*100</f>
        <v>69.145374993906486</v>
      </c>
      <c r="E6">
        <v>100</v>
      </c>
    </row>
    <row r="7" spans="1:5" ht="30" x14ac:dyDescent="0.25">
      <c r="A7" s="119" t="s">
        <v>77</v>
      </c>
      <c r="B7" s="117">
        <f t="shared" si="0"/>
        <v>16.177746963009255</v>
      </c>
      <c r="C7" s="157">
        <f>'TRIWULAN 2'!Y51*100</f>
        <v>83.822253036990745</v>
      </c>
      <c r="E7">
        <v>100</v>
      </c>
    </row>
  </sheetData>
  <pageMargins left="0.7" right="0.7" top="0.75" bottom="0.75" header="0.3" footer="0.3"/>
  <pageSetup paperSize="768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5" sqref="C5"/>
    </sheetView>
  </sheetViews>
  <sheetFormatPr defaultRowHeight="15" x14ac:dyDescent="0.25"/>
  <cols>
    <col min="1" max="1" width="35.28515625" customWidth="1"/>
  </cols>
  <sheetData>
    <row r="1" spans="1:5" ht="75" x14ac:dyDescent="0.25">
      <c r="A1" s="115" t="s">
        <v>289</v>
      </c>
      <c r="B1" s="116" t="s">
        <v>294</v>
      </c>
      <c r="C1" s="116" t="s">
        <v>293</v>
      </c>
    </row>
    <row r="2" spans="1:5" ht="30" x14ac:dyDescent="0.25">
      <c r="A2" s="118" t="s">
        <v>24</v>
      </c>
      <c r="B2" s="117">
        <f t="shared" ref="B2" si="0">E2-C2</f>
        <v>7.0175438596491233</v>
      </c>
      <c r="C2" s="117">
        <f>'TRIWULAN 2'!X11*100</f>
        <v>92.982456140350877</v>
      </c>
      <c r="E2">
        <v>100</v>
      </c>
    </row>
    <row r="3" spans="1:5" ht="30" x14ac:dyDescent="0.25">
      <c r="A3" s="118" t="s">
        <v>61</v>
      </c>
      <c r="B3" s="117">
        <f>E3-C3</f>
        <v>0</v>
      </c>
      <c r="C3" s="117">
        <f>'TRIWULAN 2'!X31*100</f>
        <v>100</v>
      </c>
      <c r="E3">
        <v>100</v>
      </c>
    </row>
    <row r="4" spans="1:5" ht="45" x14ac:dyDescent="0.25">
      <c r="A4" s="118" t="s">
        <v>230</v>
      </c>
      <c r="B4" s="117">
        <f>E4-C4</f>
        <v>0</v>
      </c>
      <c r="C4" s="117">
        <f>'TRIWULAN 2'!X45*100</f>
        <v>100</v>
      </c>
      <c r="E4">
        <v>100</v>
      </c>
    </row>
    <row r="5" spans="1:5" ht="30" x14ac:dyDescent="0.25">
      <c r="A5" s="119" t="s">
        <v>152</v>
      </c>
      <c r="B5" s="117">
        <v>0</v>
      </c>
      <c r="C5" s="117">
        <f>'TRIWULAN 2'!X93*100</f>
        <v>133.92857142857142</v>
      </c>
      <c r="E5">
        <v>100</v>
      </c>
    </row>
    <row r="6" spans="1:5" ht="30" x14ac:dyDescent="0.25">
      <c r="A6" s="119" t="s">
        <v>292</v>
      </c>
      <c r="B6" s="117">
        <v>0</v>
      </c>
      <c r="C6" s="117">
        <f>'TRIWULAN 2'!X63*100</f>
        <v>136.40449438202248</v>
      </c>
      <c r="E6">
        <v>100</v>
      </c>
    </row>
    <row r="7" spans="1:5" ht="30" x14ac:dyDescent="0.25">
      <c r="A7" s="119" t="s">
        <v>77</v>
      </c>
      <c r="B7" s="117">
        <v>0</v>
      </c>
      <c r="C7" s="117">
        <f>'TRIWULAN 2'!X51*100</f>
        <v>150.48543689320388</v>
      </c>
      <c r="E7">
        <v>100</v>
      </c>
    </row>
  </sheetData>
  <pageMargins left="0.7" right="0.7" top="0.75" bottom="0.75" header="0.3" footer="0.3"/>
  <pageSetup paperSize="768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65"/>
  <sheetViews>
    <sheetView view="pageBreakPreview" topLeftCell="E1" zoomScale="130" zoomScaleNormal="130" zoomScaleSheetLayoutView="130" workbookViewId="0">
      <pane ySplit="9" topLeftCell="A64" activePane="bottomLeft" state="frozen"/>
      <selection activeCell="B1" sqref="B1"/>
      <selection pane="bottomLeft" activeCell="AT15" sqref="AT15"/>
    </sheetView>
  </sheetViews>
  <sheetFormatPr defaultRowHeight="8.25" x14ac:dyDescent="0.25"/>
  <cols>
    <col min="1" max="1" width="1.85546875" style="95" customWidth="1"/>
    <col min="2" max="5" width="1.5703125" style="95" customWidth="1"/>
    <col min="6" max="6" width="10.42578125" style="95" customWidth="1"/>
    <col min="7" max="7" width="12.42578125" style="95" customWidth="1"/>
    <col min="8" max="8" width="3.7109375" style="95" customWidth="1"/>
    <col min="9" max="9" width="10.5703125" style="95" hidden="1" customWidth="1"/>
    <col min="10" max="10" width="3.140625" style="95" customWidth="1"/>
    <col min="11" max="11" width="9" style="95" hidden="1" customWidth="1"/>
    <col min="12" max="12" width="2.85546875" style="96" customWidth="1"/>
    <col min="13" max="13" width="9.85546875" style="96" hidden="1" customWidth="1"/>
    <col min="14" max="14" width="2.5703125" style="96" hidden="1" customWidth="1"/>
    <col min="15" max="15" width="8.7109375" style="96" hidden="1" customWidth="1"/>
    <col min="16" max="16" width="2.5703125" style="95" hidden="1" customWidth="1"/>
    <col min="17" max="17" width="9" style="95" hidden="1" customWidth="1"/>
    <col min="18" max="18" width="2" style="95" hidden="1" customWidth="1"/>
    <col min="19" max="19" width="7.7109375" style="95" hidden="1" customWidth="1"/>
    <col min="20" max="20" width="2.28515625" style="95" hidden="1" customWidth="1"/>
    <col min="21" max="21" width="6.85546875" style="95" hidden="1" customWidth="1"/>
    <col min="22" max="22" width="3.140625" style="96" hidden="1" customWidth="1"/>
    <col min="23" max="23" width="9.42578125" style="96" hidden="1" customWidth="1"/>
    <col min="24" max="24" width="5" style="96" hidden="1" customWidth="1"/>
    <col min="25" max="25" width="4.28515625" style="96" hidden="1" customWidth="1"/>
    <col min="26" max="26" width="3.7109375" style="95" hidden="1" customWidth="1"/>
    <col min="27" max="27" width="9.5703125" style="95" hidden="1" customWidth="1"/>
    <col min="28" max="28" width="5" style="95" hidden="1" customWidth="1"/>
    <col min="29" max="29" width="6" style="95" hidden="1" customWidth="1"/>
    <col min="30" max="30" width="4.85546875" style="95" customWidth="1"/>
    <col min="31" max="31" width="1.5703125" style="95" hidden="1" customWidth="1"/>
    <col min="32" max="32" width="1.42578125" style="95" hidden="1" customWidth="1"/>
    <col min="33" max="41" width="0.7109375" style="95" hidden="1" customWidth="1"/>
    <col min="42" max="42" width="3" style="95" customWidth="1"/>
    <col min="43" max="45" width="9.140625" style="2"/>
    <col min="46" max="46" width="9.140625" style="3"/>
    <col min="47" max="16384" width="9.140625" style="4"/>
  </cols>
  <sheetData>
    <row r="2" spans="1:47" x14ac:dyDescent="0.25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14"/>
    </row>
    <row r="3" spans="1:47" x14ac:dyDescent="0.25">
      <c r="A3" s="170" t="s">
        <v>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14"/>
    </row>
    <row r="4" spans="1:47" x14ac:dyDescent="0.25">
      <c r="A4" s="170" t="s">
        <v>214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14"/>
    </row>
    <row r="6" spans="1:47" ht="24.75" customHeight="1" x14ac:dyDescent="0.25">
      <c r="A6" s="168" t="s">
        <v>2</v>
      </c>
      <c r="B6" s="168" t="s">
        <v>3</v>
      </c>
      <c r="C6" s="168"/>
      <c r="D6" s="168"/>
      <c r="E6" s="168"/>
      <c r="F6" s="169" t="s">
        <v>4</v>
      </c>
      <c r="G6" s="169" t="s">
        <v>5</v>
      </c>
      <c r="H6" s="169" t="s">
        <v>6</v>
      </c>
      <c r="I6" s="169"/>
      <c r="J6" s="169" t="s">
        <v>215</v>
      </c>
      <c r="K6" s="169"/>
      <c r="L6" s="169" t="s">
        <v>216</v>
      </c>
      <c r="M6" s="169"/>
      <c r="N6" s="177" t="s">
        <v>7</v>
      </c>
      <c r="O6" s="178"/>
      <c r="P6" s="178"/>
      <c r="Q6" s="178"/>
      <c r="R6" s="178"/>
      <c r="S6" s="178"/>
      <c r="T6" s="178"/>
      <c r="U6" s="179"/>
      <c r="V6" s="169" t="s">
        <v>217</v>
      </c>
      <c r="W6" s="169"/>
      <c r="X6" s="169" t="s">
        <v>218</v>
      </c>
      <c r="Y6" s="169"/>
      <c r="Z6" s="168" t="s">
        <v>219</v>
      </c>
      <c r="AA6" s="168"/>
      <c r="AB6" s="168" t="s">
        <v>284</v>
      </c>
      <c r="AC6" s="168"/>
      <c r="AD6" s="168" t="s">
        <v>8</v>
      </c>
      <c r="AE6" s="171" t="s">
        <v>9</v>
      </c>
      <c r="AF6" s="172"/>
      <c r="AG6" s="172"/>
      <c r="AH6" s="172"/>
      <c r="AI6" s="172"/>
      <c r="AJ6" s="172"/>
      <c r="AK6" s="172"/>
      <c r="AL6" s="172"/>
      <c r="AM6" s="172"/>
      <c r="AN6" s="172"/>
      <c r="AO6" s="173"/>
      <c r="AP6" s="5"/>
    </row>
    <row r="7" spans="1:47" s="8" customFormat="1" ht="28.5" customHeight="1" x14ac:dyDescent="0.25">
      <c r="A7" s="168"/>
      <c r="B7" s="168"/>
      <c r="C7" s="168"/>
      <c r="D7" s="168"/>
      <c r="E7" s="168"/>
      <c r="F7" s="169"/>
      <c r="G7" s="169"/>
      <c r="H7" s="169"/>
      <c r="I7" s="169"/>
      <c r="J7" s="169"/>
      <c r="K7" s="169"/>
      <c r="L7" s="169"/>
      <c r="M7" s="169"/>
      <c r="N7" s="169" t="s">
        <v>10</v>
      </c>
      <c r="O7" s="169"/>
      <c r="P7" s="169" t="s">
        <v>11</v>
      </c>
      <c r="Q7" s="169"/>
      <c r="R7" s="169" t="s">
        <v>12</v>
      </c>
      <c r="S7" s="169"/>
      <c r="T7" s="169" t="s">
        <v>13</v>
      </c>
      <c r="U7" s="169"/>
      <c r="V7" s="169"/>
      <c r="W7" s="169"/>
      <c r="X7" s="169"/>
      <c r="Y7" s="169"/>
      <c r="Z7" s="168"/>
      <c r="AA7" s="168"/>
      <c r="AB7" s="168"/>
      <c r="AC7" s="168"/>
      <c r="AD7" s="168"/>
      <c r="AE7" s="174"/>
      <c r="AF7" s="175"/>
      <c r="AG7" s="175"/>
      <c r="AH7" s="175"/>
      <c r="AI7" s="175"/>
      <c r="AJ7" s="175"/>
      <c r="AK7" s="175"/>
      <c r="AL7" s="175"/>
      <c r="AM7" s="175"/>
      <c r="AN7" s="175"/>
      <c r="AO7" s="176"/>
      <c r="AP7" s="5"/>
      <c r="AQ7" s="6"/>
      <c r="AR7" s="6"/>
      <c r="AS7" s="6"/>
      <c r="AT7" s="7"/>
    </row>
    <row r="8" spans="1:47" s="8" customFormat="1" x14ac:dyDescent="0.25">
      <c r="A8" s="167">
        <v>1</v>
      </c>
      <c r="B8" s="167">
        <v>2</v>
      </c>
      <c r="C8" s="167"/>
      <c r="D8" s="167"/>
      <c r="E8" s="167"/>
      <c r="F8" s="167">
        <v>3</v>
      </c>
      <c r="G8" s="167">
        <v>4</v>
      </c>
      <c r="H8" s="167">
        <v>5</v>
      </c>
      <c r="I8" s="167"/>
      <c r="J8" s="167">
        <v>6</v>
      </c>
      <c r="K8" s="167"/>
      <c r="L8" s="166">
        <v>7</v>
      </c>
      <c r="M8" s="166"/>
      <c r="N8" s="166">
        <v>8</v>
      </c>
      <c r="O8" s="166"/>
      <c r="P8" s="167">
        <v>9</v>
      </c>
      <c r="Q8" s="167"/>
      <c r="R8" s="167">
        <v>10</v>
      </c>
      <c r="S8" s="167"/>
      <c r="T8" s="167">
        <v>11</v>
      </c>
      <c r="U8" s="167"/>
      <c r="V8" s="166" t="s">
        <v>14</v>
      </c>
      <c r="W8" s="166"/>
      <c r="X8" s="166" t="s">
        <v>15</v>
      </c>
      <c r="Y8" s="166"/>
      <c r="Z8" s="167" t="s">
        <v>16</v>
      </c>
      <c r="AA8" s="167"/>
      <c r="AB8" s="167" t="s">
        <v>17</v>
      </c>
      <c r="AC8" s="167"/>
      <c r="AD8" s="111">
        <v>16</v>
      </c>
      <c r="AE8" s="168">
        <v>17</v>
      </c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5"/>
      <c r="AQ8" s="6"/>
      <c r="AR8" s="6"/>
      <c r="AS8" s="6"/>
      <c r="AT8" s="7"/>
    </row>
    <row r="9" spans="1:47" s="8" customFormat="1" x14ac:dyDescent="0.25">
      <c r="A9" s="168"/>
      <c r="B9" s="168"/>
      <c r="C9" s="168"/>
      <c r="D9" s="168"/>
      <c r="E9" s="168"/>
      <c r="F9" s="168"/>
      <c r="G9" s="168"/>
      <c r="H9" s="112" t="s">
        <v>18</v>
      </c>
      <c r="I9" s="11" t="s">
        <v>19</v>
      </c>
      <c r="J9" s="112" t="s">
        <v>18</v>
      </c>
      <c r="K9" s="11" t="s">
        <v>19</v>
      </c>
      <c r="L9" s="113" t="s">
        <v>18</v>
      </c>
      <c r="M9" s="13" t="s">
        <v>19</v>
      </c>
      <c r="N9" s="113" t="s">
        <v>18</v>
      </c>
      <c r="O9" s="13" t="s">
        <v>19</v>
      </c>
      <c r="P9" s="112" t="s">
        <v>18</v>
      </c>
      <c r="Q9" s="11" t="s">
        <v>19</v>
      </c>
      <c r="R9" s="112" t="s">
        <v>18</v>
      </c>
      <c r="S9" s="11" t="s">
        <v>19</v>
      </c>
      <c r="T9" s="112" t="s">
        <v>18</v>
      </c>
      <c r="U9" s="11" t="s">
        <v>20</v>
      </c>
      <c r="V9" s="113" t="s">
        <v>18</v>
      </c>
      <c r="W9" s="13" t="s">
        <v>19</v>
      </c>
      <c r="X9" s="113" t="s">
        <v>18</v>
      </c>
      <c r="Y9" s="13" t="s">
        <v>19</v>
      </c>
      <c r="Z9" s="112" t="s">
        <v>18</v>
      </c>
      <c r="AA9" s="11" t="s">
        <v>19</v>
      </c>
      <c r="AB9" s="112" t="s">
        <v>18</v>
      </c>
      <c r="AC9" s="11" t="s">
        <v>19</v>
      </c>
      <c r="AD9" s="112"/>
      <c r="AE9" s="112">
        <v>1</v>
      </c>
      <c r="AF9" s="112">
        <v>2</v>
      </c>
      <c r="AG9" s="112">
        <v>3</v>
      </c>
      <c r="AH9" s="112">
        <v>4</v>
      </c>
      <c r="AI9" s="112">
        <v>5</v>
      </c>
      <c r="AJ9" s="112">
        <v>6</v>
      </c>
      <c r="AK9" s="112">
        <v>7</v>
      </c>
      <c r="AL9" s="112">
        <v>8</v>
      </c>
      <c r="AM9" s="112">
        <v>9</v>
      </c>
      <c r="AN9" s="112">
        <v>10</v>
      </c>
      <c r="AO9" s="112">
        <v>11</v>
      </c>
      <c r="AP9" s="5"/>
      <c r="AQ9" s="6"/>
      <c r="AR9" s="6"/>
      <c r="AS9" s="6"/>
      <c r="AT9" s="7"/>
    </row>
    <row r="10" spans="1:47" s="21" customFormat="1" ht="24.75" x14ac:dyDescent="0.25">
      <c r="A10" s="14"/>
      <c r="B10" s="14"/>
      <c r="C10" s="14"/>
      <c r="D10" s="14"/>
      <c r="E10" s="14"/>
      <c r="F10" s="15" t="s">
        <v>21</v>
      </c>
      <c r="G10" s="14"/>
      <c r="H10" s="14"/>
      <c r="I10" s="16"/>
      <c r="J10" s="14"/>
      <c r="K10" s="16"/>
      <c r="L10" s="14"/>
      <c r="M10" s="16"/>
      <c r="N10" s="14"/>
      <c r="O10" s="14"/>
      <c r="P10" s="14"/>
      <c r="Q10" s="16"/>
      <c r="R10" s="14"/>
      <c r="S10" s="16"/>
      <c r="T10" s="14"/>
      <c r="U10" s="14"/>
      <c r="V10" s="14"/>
      <c r="W10" s="16"/>
      <c r="X10" s="17"/>
      <c r="Y10" s="16"/>
      <c r="Z10" s="14"/>
      <c r="AA10" s="16"/>
      <c r="AB10" s="14"/>
      <c r="AC10" s="16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8"/>
      <c r="AQ10" s="19"/>
      <c r="AR10" s="19"/>
      <c r="AS10" s="19"/>
      <c r="AT10" s="20" t="s">
        <v>22</v>
      </c>
      <c r="AU10" s="20" t="s">
        <v>23</v>
      </c>
    </row>
    <row r="11" spans="1:47" s="37" customFormat="1" ht="33" x14ac:dyDescent="0.25">
      <c r="A11" s="22">
        <v>1</v>
      </c>
      <c r="B11" s="23">
        <v>0</v>
      </c>
      <c r="C11" s="23">
        <v>1</v>
      </c>
      <c r="D11" s="23"/>
      <c r="E11" s="24"/>
      <c r="F11" s="25" t="s">
        <v>24</v>
      </c>
      <c r="G11" s="25" t="s">
        <v>25</v>
      </c>
      <c r="H11" s="26">
        <f>SUM(H12:H28)</f>
        <v>912</v>
      </c>
      <c r="I11" s="26">
        <f t="shared" ref="I11:W11" si="0">SUM(I12:I27)</f>
        <v>10951761087</v>
      </c>
      <c r="J11" s="26">
        <f>SUM(J12:J28)</f>
        <v>732</v>
      </c>
      <c r="K11" s="26">
        <f t="shared" si="0"/>
        <v>9080890439</v>
      </c>
      <c r="L11" s="26">
        <f>SUM(L12:L28)</f>
        <v>171</v>
      </c>
      <c r="M11" s="27">
        <f>SUM(M12:M27)</f>
        <v>3864649000</v>
      </c>
      <c r="N11" s="27">
        <f>SUM(N12:N28)</f>
        <v>39</v>
      </c>
      <c r="O11" s="27">
        <f>SUM(O12:O28)</f>
        <v>711069516</v>
      </c>
      <c r="P11" s="27">
        <f t="shared" si="0"/>
        <v>0</v>
      </c>
      <c r="Q11" s="27">
        <f t="shared" si="0"/>
        <v>0</v>
      </c>
      <c r="R11" s="27">
        <f t="shared" si="0"/>
        <v>0</v>
      </c>
      <c r="S11" s="27">
        <f t="shared" si="0"/>
        <v>0</v>
      </c>
      <c r="T11" s="27">
        <f t="shared" si="0"/>
        <v>0</v>
      </c>
      <c r="U11" s="28">
        <f t="shared" si="0"/>
        <v>0</v>
      </c>
      <c r="V11" s="27">
        <f t="shared" si="0"/>
        <v>36</v>
      </c>
      <c r="W11" s="27">
        <f t="shared" si="0"/>
        <v>672304516</v>
      </c>
      <c r="X11" s="29">
        <f>V11/L11*100%</f>
        <v>0.21052631578947367</v>
      </c>
      <c r="Y11" s="29">
        <f>W11/M11*100%</f>
        <v>0.17396263308776555</v>
      </c>
      <c r="Z11" s="27">
        <f>SUM(Z12:Z27)</f>
        <v>720</v>
      </c>
      <c r="AA11" s="27">
        <f>SUM(AA12:AA27)</f>
        <v>9753194955</v>
      </c>
      <c r="AB11" s="30">
        <f>Z11/H11*100%</f>
        <v>0.78947368421052633</v>
      </c>
      <c r="AC11" s="30">
        <f>SUM(AA11/I11*100%)</f>
        <v>0.89055950705291353</v>
      </c>
      <c r="AD11" s="31" t="s">
        <v>220</v>
      </c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3"/>
      <c r="AQ11" s="34"/>
      <c r="AR11" s="34"/>
      <c r="AS11" s="34"/>
      <c r="AT11" s="35">
        <f>M11-W11</f>
        <v>3192344484</v>
      </c>
      <c r="AU11" s="36">
        <f>100%-Y11</f>
        <v>0.82603736691223451</v>
      </c>
    </row>
    <row r="12" spans="1:47" s="51" customFormat="1" ht="24.75" x14ac:dyDescent="0.25">
      <c r="A12" s="38"/>
      <c r="B12" s="39">
        <v>0</v>
      </c>
      <c r="C12" s="39">
        <v>1</v>
      </c>
      <c r="D12" s="39">
        <v>0</v>
      </c>
      <c r="E12" s="40">
        <v>0</v>
      </c>
      <c r="F12" s="41" t="s">
        <v>26</v>
      </c>
      <c r="G12" s="41" t="s">
        <v>27</v>
      </c>
      <c r="H12" s="38">
        <f>'TRIWULAN 2'!H12</f>
        <v>60</v>
      </c>
      <c r="I12" s="42">
        <v>128162130</v>
      </c>
      <c r="J12" s="38">
        <f>'TRIWULAN 2'!J12</f>
        <v>48</v>
      </c>
      <c r="K12" s="42">
        <v>107000400</v>
      </c>
      <c r="L12" s="39">
        <f>'TRIWULAN 2'!L12</f>
        <v>12</v>
      </c>
      <c r="M12" s="43">
        <v>20400000</v>
      </c>
      <c r="N12" s="39">
        <v>3</v>
      </c>
      <c r="O12" s="43">
        <v>5323850</v>
      </c>
      <c r="P12" s="38"/>
      <c r="Q12" s="42"/>
      <c r="R12" s="38"/>
      <c r="S12" s="42"/>
      <c r="T12" s="38"/>
      <c r="U12" s="42"/>
      <c r="V12" s="39">
        <f t="shared" ref="V12:W27" si="1">N12+P12+R12+T12</f>
        <v>3</v>
      </c>
      <c r="W12" s="43">
        <f>O12+Q12+S12+U12</f>
        <v>5323850</v>
      </c>
      <c r="X12" s="44">
        <f>V12/L12*100%</f>
        <v>0.25</v>
      </c>
      <c r="Y12" s="44">
        <f>W12/M12*100%</f>
        <v>0.26097303921568626</v>
      </c>
      <c r="Z12" s="38">
        <f>J12+V12</f>
        <v>51</v>
      </c>
      <c r="AA12" s="42">
        <f>K12+W12</f>
        <v>112324250</v>
      </c>
      <c r="AB12" s="45">
        <f>Z12/H12*100%</f>
        <v>0.85</v>
      </c>
      <c r="AC12" s="45">
        <f>SUM(AA12/I12*100%)</f>
        <v>0.87642309003447427</v>
      </c>
      <c r="AD12" s="46" t="s">
        <v>220</v>
      </c>
      <c r="AE12" s="38"/>
      <c r="AF12" s="47" t="s">
        <v>28</v>
      </c>
      <c r="AG12" s="38"/>
      <c r="AH12" s="38"/>
      <c r="AI12" s="38"/>
      <c r="AJ12" s="38"/>
      <c r="AK12" s="38"/>
      <c r="AL12" s="38"/>
      <c r="AM12" s="38"/>
      <c r="AN12" s="38"/>
      <c r="AO12" s="38"/>
      <c r="AP12" s="48"/>
      <c r="AQ12" s="49">
        <v>13972880</v>
      </c>
      <c r="AR12" s="49">
        <v>19638270</v>
      </c>
      <c r="AS12" s="49">
        <f>AR12-AQ12</f>
        <v>5665390</v>
      </c>
      <c r="AT12" s="50">
        <f>M12-W12</f>
        <v>15076150</v>
      </c>
      <c r="AU12" s="36">
        <f>100%-Y12</f>
        <v>0.73902696078431374</v>
      </c>
    </row>
    <row r="13" spans="1:47" s="51" customFormat="1" ht="24.75" x14ac:dyDescent="0.25">
      <c r="A13" s="38"/>
      <c r="B13" s="39">
        <v>0</v>
      </c>
      <c r="C13" s="39">
        <v>2</v>
      </c>
      <c r="D13" s="39">
        <v>0</v>
      </c>
      <c r="E13" s="40">
        <v>0</v>
      </c>
      <c r="F13" s="41" t="s">
        <v>29</v>
      </c>
      <c r="G13" s="41" t="s">
        <v>30</v>
      </c>
      <c r="H13" s="38">
        <f>'TRIWULAN 2'!H13</f>
        <v>60</v>
      </c>
      <c r="I13" s="52">
        <v>584707732</v>
      </c>
      <c r="J13" s="38">
        <f>'TRIWULAN 2'!J13</f>
        <v>48</v>
      </c>
      <c r="K13" s="42">
        <v>420006959</v>
      </c>
      <c r="L13" s="39">
        <f>'TRIWULAN 2'!L13</f>
        <v>12</v>
      </c>
      <c r="M13" s="43">
        <v>556400000</v>
      </c>
      <c r="N13" s="39">
        <v>3</v>
      </c>
      <c r="O13" s="43">
        <v>87384171</v>
      </c>
      <c r="P13" s="38"/>
      <c r="Q13" s="42"/>
      <c r="R13" s="38"/>
      <c r="S13" s="42"/>
      <c r="T13" s="38"/>
      <c r="U13" s="42"/>
      <c r="V13" s="39">
        <f t="shared" si="1"/>
        <v>3</v>
      </c>
      <c r="W13" s="43">
        <f t="shared" si="1"/>
        <v>87384171</v>
      </c>
      <c r="X13" s="44">
        <f t="shared" ref="X13:Y22" si="2">V13/L13*100%</f>
        <v>0.25</v>
      </c>
      <c r="Y13" s="44">
        <f t="shared" si="2"/>
        <v>0.15705278756290439</v>
      </c>
      <c r="Z13" s="38">
        <f t="shared" ref="Z13:AA63" si="3">J13+V13</f>
        <v>51</v>
      </c>
      <c r="AA13" s="42">
        <f t="shared" si="3"/>
        <v>507391130</v>
      </c>
      <c r="AB13" s="45">
        <f t="shared" ref="AB13:AB28" si="4">Z13/H13*100%</f>
        <v>0.85</v>
      </c>
      <c r="AC13" s="45">
        <f t="shared" ref="AC13:AC27" si="5">SUM(AA13/I13*100%)</f>
        <v>0.86776880521908339</v>
      </c>
      <c r="AD13" s="46" t="s">
        <v>220</v>
      </c>
      <c r="AE13" s="38"/>
      <c r="AF13" s="47" t="s">
        <v>28</v>
      </c>
      <c r="AG13" s="38"/>
      <c r="AH13" s="38"/>
      <c r="AI13" s="38"/>
      <c r="AJ13" s="38"/>
      <c r="AK13" s="38"/>
      <c r="AL13" s="38"/>
      <c r="AM13" s="38"/>
      <c r="AN13" s="38"/>
      <c r="AO13" s="38"/>
      <c r="AP13" s="48"/>
      <c r="AQ13" s="49">
        <v>39092902</v>
      </c>
      <c r="AR13" s="49">
        <v>51299227</v>
      </c>
      <c r="AS13" s="49">
        <f t="shared" ref="AS13:AS28" si="6">AR13-AQ13</f>
        <v>12206325</v>
      </c>
      <c r="AT13" s="50">
        <f t="shared" ref="AT13:AT28" si="7">M13-W13</f>
        <v>469015829</v>
      </c>
      <c r="AU13" s="36">
        <f t="shared" ref="AU13:AU28" si="8">100%-Y13</f>
        <v>0.84294721243709558</v>
      </c>
    </row>
    <row r="14" spans="1:47" s="51" customFormat="1" ht="24.75" x14ac:dyDescent="0.25">
      <c r="A14" s="38"/>
      <c r="B14" s="39">
        <v>0</v>
      </c>
      <c r="C14" s="39">
        <v>7</v>
      </c>
      <c r="D14" s="39">
        <v>0</v>
      </c>
      <c r="E14" s="40">
        <v>0</v>
      </c>
      <c r="F14" s="41" t="s">
        <v>31</v>
      </c>
      <c r="G14" s="41" t="s">
        <v>32</v>
      </c>
      <c r="H14" s="38">
        <f>'TRIWULAN 2'!H14</f>
        <v>60</v>
      </c>
      <c r="I14" s="53">
        <v>584910000</v>
      </c>
      <c r="J14" s="38">
        <f>'TRIWULAN 2'!J14</f>
        <v>48</v>
      </c>
      <c r="K14" s="42">
        <v>499690000</v>
      </c>
      <c r="L14" s="39">
        <f>'TRIWULAN 2'!L14</f>
        <v>12</v>
      </c>
      <c r="M14" s="43">
        <v>175530000</v>
      </c>
      <c r="N14" s="39">
        <v>3</v>
      </c>
      <c r="O14" s="43">
        <v>24072500</v>
      </c>
      <c r="P14" s="38"/>
      <c r="Q14" s="42"/>
      <c r="R14" s="38"/>
      <c r="S14" s="42"/>
      <c r="T14" s="38"/>
      <c r="U14" s="42"/>
      <c r="V14" s="39">
        <f t="shared" si="1"/>
        <v>3</v>
      </c>
      <c r="W14" s="43">
        <f t="shared" si="1"/>
        <v>24072500</v>
      </c>
      <c r="X14" s="44">
        <f t="shared" si="2"/>
        <v>0.25</v>
      </c>
      <c r="Y14" s="44">
        <f t="shared" si="2"/>
        <v>0.13714179912265709</v>
      </c>
      <c r="Z14" s="38">
        <f t="shared" si="3"/>
        <v>51</v>
      </c>
      <c r="AA14" s="42">
        <f t="shared" si="3"/>
        <v>523762500</v>
      </c>
      <c r="AB14" s="45">
        <f t="shared" si="4"/>
        <v>0.85</v>
      </c>
      <c r="AC14" s="45">
        <f t="shared" si="5"/>
        <v>0.89545827563214853</v>
      </c>
      <c r="AD14" s="46" t="s">
        <v>220</v>
      </c>
      <c r="AE14" s="38"/>
      <c r="AF14" s="47" t="s">
        <v>28</v>
      </c>
      <c r="AG14" s="38"/>
      <c r="AH14" s="38"/>
      <c r="AI14" s="38"/>
      <c r="AJ14" s="38"/>
      <c r="AK14" s="38"/>
      <c r="AL14" s="38"/>
      <c r="AM14" s="38"/>
      <c r="AN14" s="38"/>
      <c r="AO14" s="38"/>
      <c r="AP14" s="48"/>
      <c r="AQ14" s="49">
        <v>85880000</v>
      </c>
      <c r="AR14" s="49">
        <v>128910000</v>
      </c>
      <c r="AS14" s="49">
        <f t="shared" si="6"/>
        <v>43030000</v>
      </c>
      <c r="AT14" s="50">
        <f t="shared" si="7"/>
        <v>151457500</v>
      </c>
      <c r="AU14" s="36">
        <f t="shared" si="8"/>
        <v>0.86285820087734288</v>
      </c>
    </row>
    <row r="15" spans="1:47" s="51" customFormat="1" ht="24.75" x14ac:dyDescent="0.25">
      <c r="A15" s="38"/>
      <c r="B15" s="39">
        <v>0</v>
      </c>
      <c r="C15" s="39">
        <v>8</v>
      </c>
      <c r="D15" s="39">
        <v>0</v>
      </c>
      <c r="E15" s="40">
        <v>0</v>
      </c>
      <c r="F15" s="41" t="s">
        <v>33</v>
      </c>
      <c r="G15" s="41" t="s">
        <v>34</v>
      </c>
      <c r="H15" s="38">
        <f>'TRIWULAN 2'!H15</f>
        <v>60</v>
      </c>
      <c r="I15" s="42">
        <v>533121750</v>
      </c>
      <c r="J15" s="38">
        <f>'TRIWULAN 2'!J15</f>
        <v>48</v>
      </c>
      <c r="K15" s="42">
        <v>496785750</v>
      </c>
      <c r="L15" s="39">
        <f>'TRIWULAN 2'!L15</f>
        <v>12</v>
      </c>
      <c r="M15" s="43">
        <v>117000000</v>
      </c>
      <c r="N15" s="39">
        <v>3</v>
      </c>
      <c r="O15" s="43">
        <v>26314000</v>
      </c>
      <c r="P15" s="38"/>
      <c r="Q15" s="42"/>
      <c r="R15" s="38"/>
      <c r="S15" s="42"/>
      <c r="T15" s="38"/>
      <c r="U15" s="42"/>
      <c r="V15" s="39">
        <f t="shared" si="1"/>
        <v>3</v>
      </c>
      <c r="W15" s="43">
        <f t="shared" si="1"/>
        <v>26314000</v>
      </c>
      <c r="X15" s="44">
        <f t="shared" si="2"/>
        <v>0.25</v>
      </c>
      <c r="Y15" s="44">
        <f t="shared" si="2"/>
        <v>0.2249059829059829</v>
      </c>
      <c r="Z15" s="38">
        <f t="shared" si="3"/>
        <v>51</v>
      </c>
      <c r="AA15" s="42">
        <f t="shared" si="3"/>
        <v>523099750</v>
      </c>
      <c r="AB15" s="45">
        <f t="shared" si="4"/>
        <v>0.85</v>
      </c>
      <c r="AC15" s="45">
        <f t="shared" si="5"/>
        <v>0.98120129220014007</v>
      </c>
      <c r="AD15" s="46" t="s">
        <v>220</v>
      </c>
      <c r="AE15" s="38"/>
      <c r="AF15" s="47" t="s">
        <v>28</v>
      </c>
      <c r="AG15" s="38"/>
      <c r="AH15" s="38"/>
      <c r="AI15" s="38"/>
      <c r="AJ15" s="38"/>
      <c r="AK15" s="38"/>
      <c r="AL15" s="38"/>
      <c r="AM15" s="38"/>
      <c r="AN15" s="38"/>
      <c r="AO15" s="38"/>
      <c r="AP15" s="48"/>
      <c r="AQ15" s="49">
        <v>26023250</v>
      </c>
      <c r="AR15" s="49">
        <v>35664000</v>
      </c>
      <c r="AS15" s="49">
        <f t="shared" si="6"/>
        <v>9640750</v>
      </c>
      <c r="AT15" s="50">
        <f t="shared" si="7"/>
        <v>90686000</v>
      </c>
      <c r="AU15" s="36">
        <f t="shared" si="8"/>
        <v>0.77509401709401704</v>
      </c>
    </row>
    <row r="16" spans="1:47" s="51" customFormat="1" ht="24.75" x14ac:dyDescent="0.25">
      <c r="A16" s="38"/>
      <c r="B16" s="39">
        <v>0</v>
      </c>
      <c r="C16" s="39">
        <v>9</v>
      </c>
      <c r="D16" s="39">
        <v>0</v>
      </c>
      <c r="E16" s="40">
        <v>0</v>
      </c>
      <c r="F16" s="41" t="s">
        <v>35</v>
      </c>
      <c r="G16" s="41" t="s">
        <v>36</v>
      </c>
      <c r="H16" s="38">
        <f>'TRIWULAN 2'!H16</f>
        <v>60</v>
      </c>
      <c r="I16" s="42">
        <v>212450000</v>
      </c>
      <c r="J16" s="38">
        <f>'TRIWULAN 2'!J16</f>
        <v>48</v>
      </c>
      <c r="K16" s="42">
        <v>132031000</v>
      </c>
      <c r="L16" s="39">
        <f>'TRIWULAN 2'!L16</f>
        <v>12</v>
      </c>
      <c r="M16" s="43">
        <v>53748000</v>
      </c>
      <c r="N16" s="39">
        <v>3</v>
      </c>
      <c r="O16" s="43">
        <v>0</v>
      </c>
      <c r="P16" s="38"/>
      <c r="Q16" s="42"/>
      <c r="R16" s="38"/>
      <c r="S16" s="42"/>
      <c r="T16" s="38"/>
      <c r="U16" s="42"/>
      <c r="V16" s="39">
        <f t="shared" si="1"/>
        <v>3</v>
      </c>
      <c r="W16" s="43">
        <f t="shared" si="1"/>
        <v>0</v>
      </c>
      <c r="X16" s="44">
        <f t="shared" si="2"/>
        <v>0.25</v>
      </c>
      <c r="Y16" s="44">
        <f t="shared" si="2"/>
        <v>0</v>
      </c>
      <c r="Z16" s="38">
        <f t="shared" si="3"/>
        <v>51</v>
      </c>
      <c r="AA16" s="42">
        <f t="shared" si="3"/>
        <v>132031000</v>
      </c>
      <c r="AB16" s="45">
        <f t="shared" si="4"/>
        <v>0.85</v>
      </c>
      <c r="AC16" s="45">
        <f t="shared" si="5"/>
        <v>0.62146858084255119</v>
      </c>
      <c r="AD16" s="46" t="s">
        <v>220</v>
      </c>
      <c r="AE16" s="38"/>
      <c r="AF16" s="47"/>
      <c r="AG16" s="38"/>
      <c r="AH16" s="38"/>
      <c r="AI16" s="38"/>
      <c r="AJ16" s="38"/>
      <c r="AK16" s="38"/>
      <c r="AL16" s="38"/>
      <c r="AM16" s="38"/>
      <c r="AN16" s="38"/>
      <c r="AO16" s="38"/>
      <c r="AP16" s="48"/>
      <c r="AQ16" s="49">
        <v>6260000</v>
      </c>
      <c r="AR16" s="49">
        <v>27077000</v>
      </c>
      <c r="AS16" s="49">
        <f t="shared" si="6"/>
        <v>20817000</v>
      </c>
      <c r="AT16" s="50">
        <f t="shared" si="7"/>
        <v>53748000</v>
      </c>
      <c r="AU16" s="36">
        <f t="shared" si="8"/>
        <v>1</v>
      </c>
    </row>
    <row r="17" spans="1:47" s="51" customFormat="1" ht="24.75" x14ac:dyDescent="0.25">
      <c r="A17" s="38"/>
      <c r="B17" s="39">
        <v>1</v>
      </c>
      <c r="C17" s="39">
        <v>0</v>
      </c>
      <c r="D17" s="39">
        <v>0</v>
      </c>
      <c r="E17" s="40">
        <v>0</v>
      </c>
      <c r="F17" s="41" t="s">
        <v>37</v>
      </c>
      <c r="G17" s="41" t="s">
        <v>38</v>
      </c>
      <c r="H17" s="38">
        <f>'TRIWULAN 2'!H17</f>
        <v>60</v>
      </c>
      <c r="I17" s="42">
        <v>699671000</v>
      </c>
      <c r="J17" s="38">
        <f>'TRIWULAN 2'!J17</f>
        <v>48</v>
      </c>
      <c r="K17" s="42">
        <v>588267100</v>
      </c>
      <c r="L17" s="39">
        <f>'TRIWULAN 2'!L17</f>
        <v>12</v>
      </c>
      <c r="M17" s="43">
        <v>51200000</v>
      </c>
      <c r="N17" s="39">
        <v>3</v>
      </c>
      <c r="O17" s="43">
        <v>12790800</v>
      </c>
      <c r="P17" s="38"/>
      <c r="Q17" s="42"/>
      <c r="R17" s="38"/>
      <c r="S17" s="42"/>
      <c r="T17" s="38"/>
      <c r="U17" s="42"/>
      <c r="V17" s="39">
        <f t="shared" si="1"/>
        <v>3</v>
      </c>
      <c r="W17" s="43">
        <f t="shared" si="1"/>
        <v>12790800</v>
      </c>
      <c r="X17" s="44">
        <f t="shared" si="2"/>
        <v>0.25</v>
      </c>
      <c r="Y17" s="44">
        <f t="shared" si="2"/>
        <v>0.2498203125</v>
      </c>
      <c r="Z17" s="38">
        <f t="shared" si="3"/>
        <v>51</v>
      </c>
      <c r="AA17" s="42">
        <f t="shared" si="3"/>
        <v>601057900</v>
      </c>
      <c r="AB17" s="45">
        <f t="shared" si="4"/>
        <v>0.85</v>
      </c>
      <c r="AC17" s="45">
        <f t="shared" si="5"/>
        <v>0.8590579000701758</v>
      </c>
      <c r="AD17" s="46" t="s">
        <v>220</v>
      </c>
      <c r="AE17" s="38"/>
      <c r="AF17" s="47" t="s">
        <v>28</v>
      </c>
      <c r="AG17" s="38"/>
      <c r="AH17" s="38"/>
      <c r="AI17" s="38"/>
      <c r="AJ17" s="38"/>
      <c r="AK17" s="38"/>
      <c r="AL17" s="38"/>
      <c r="AM17" s="38"/>
      <c r="AN17" s="38"/>
      <c r="AO17" s="38"/>
      <c r="AP17" s="48"/>
      <c r="AQ17" s="49">
        <v>90000000</v>
      </c>
      <c r="AR17" s="49">
        <v>128596000</v>
      </c>
      <c r="AS17" s="49">
        <f t="shared" si="6"/>
        <v>38596000</v>
      </c>
      <c r="AT17" s="50">
        <f t="shared" si="7"/>
        <v>38409200</v>
      </c>
      <c r="AU17" s="36">
        <f t="shared" si="8"/>
        <v>0.75017968749999997</v>
      </c>
    </row>
    <row r="18" spans="1:47" s="56" customFormat="1" ht="24.75" x14ac:dyDescent="0.25">
      <c r="A18" s="39"/>
      <c r="B18" s="39">
        <v>1</v>
      </c>
      <c r="C18" s="39">
        <v>1</v>
      </c>
      <c r="D18" s="39">
        <v>0</v>
      </c>
      <c r="E18" s="40">
        <v>0</v>
      </c>
      <c r="F18" s="41" t="s">
        <v>39</v>
      </c>
      <c r="G18" s="41" t="s">
        <v>40</v>
      </c>
      <c r="H18" s="38">
        <f>'TRIWULAN 2'!H18</f>
        <v>60</v>
      </c>
      <c r="I18" s="43">
        <v>815219000</v>
      </c>
      <c r="J18" s="38">
        <f>'TRIWULAN 2'!J18</f>
        <v>48</v>
      </c>
      <c r="K18" s="43">
        <v>628254000</v>
      </c>
      <c r="L18" s="39">
        <f>'TRIWULAN 2'!L18</f>
        <v>12</v>
      </c>
      <c r="M18" s="43">
        <v>25000000</v>
      </c>
      <c r="N18" s="39">
        <v>3</v>
      </c>
      <c r="O18" s="43">
        <v>12435000</v>
      </c>
      <c r="P18" s="39"/>
      <c r="Q18" s="43"/>
      <c r="R18" s="39"/>
      <c r="S18" s="43"/>
      <c r="T18" s="39"/>
      <c r="U18" s="43"/>
      <c r="V18" s="39">
        <f t="shared" si="1"/>
        <v>3</v>
      </c>
      <c r="W18" s="43">
        <f t="shared" si="1"/>
        <v>12435000</v>
      </c>
      <c r="X18" s="44">
        <f t="shared" si="2"/>
        <v>0.25</v>
      </c>
      <c r="Y18" s="44">
        <f t="shared" si="2"/>
        <v>0.49740000000000001</v>
      </c>
      <c r="Z18" s="39">
        <f t="shared" si="3"/>
        <v>51</v>
      </c>
      <c r="AA18" s="43">
        <f>K18+W18</f>
        <v>640689000</v>
      </c>
      <c r="AB18" s="44">
        <f t="shared" si="4"/>
        <v>0.85</v>
      </c>
      <c r="AC18" s="44">
        <f t="shared" si="5"/>
        <v>0.78591028913702943</v>
      </c>
      <c r="AD18" s="46" t="s">
        <v>220</v>
      </c>
      <c r="AE18" s="39"/>
      <c r="AF18" s="40" t="s">
        <v>28</v>
      </c>
      <c r="AG18" s="39"/>
      <c r="AH18" s="39"/>
      <c r="AI18" s="39"/>
      <c r="AJ18" s="39"/>
      <c r="AK18" s="39"/>
      <c r="AL18" s="39"/>
      <c r="AM18" s="39"/>
      <c r="AN18" s="39"/>
      <c r="AO18" s="39"/>
      <c r="AP18" s="54"/>
      <c r="AQ18" s="55">
        <v>60650000</v>
      </c>
      <c r="AR18" s="55">
        <v>151315000</v>
      </c>
      <c r="AS18" s="49">
        <f t="shared" si="6"/>
        <v>90665000</v>
      </c>
      <c r="AT18" s="50">
        <f t="shared" si="7"/>
        <v>12565000</v>
      </c>
      <c r="AU18" s="36">
        <f t="shared" si="8"/>
        <v>0.50259999999999994</v>
      </c>
    </row>
    <row r="19" spans="1:47" s="56" customFormat="1" ht="28.5" customHeight="1" x14ac:dyDescent="0.25">
      <c r="A19" s="39"/>
      <c r="B19" s="39">
        <v>1</v>
      </c>
      <c r="C19" s="39">
        <v>3</v>
      </c>
      <c r="D19" s="39">
        <v>0</v>
      </c>
      <c r="E19" s="40">
        <v>0</v>
      </c>
      <c r="F19" s="41" t="s">
        <v>41</v>
      </c>
      <c r="G19" s="41" t="s">
        <v>42</v>
      </c>
      <c r="H19" s="38">
        <f>'TRIWULAN 2'!H19</f>
        <v>60</v>
      </c>
      <c r="I19" s="43">
        <v>929160000</v>
      </c>
      <c r="J19" s="38">
        <f>'TRIWULAN 2'!J19</f>
        <v>48</v>
      </c>
      <c r="K19" s="43">
        <v>766014000</v>
      </c>
      <c r="L19" s="39">
        <f>'TRIWULAN 2'!L19</f>
        <v>12</v>
      </c>
      <c r="M19" s="43">
        <v>149500000</v>
      </c>
      <c r="N19" s="43">
        <v>0</v>
      </c>
      <c r="O19" s="43">
        <v>0</v>
      </c>
      <c r="P19" s="39"/>
      <c r="Q19" s="43"/>
      <c r="R19" s="39"/>
      <c r="S19" s="43"/>
      <c r="T19" s="39"/>
      <c r="U19" s="43"/>
      <c r="V19" s="39">
        <f t="shared" si="1"/>
        <v>0</v>
      </c>
      <c r="W19" s="43">
        <f t="shared" si="1"/>
        <v>0</v>
      </c>
      <c r="X19" s="44">
        <f t="shared" si="2"/>
        <v>0</v>
      </c>
      <c r="Y19" s="44">
        <f t="shared" si="2"/>
        <v>0</v>
      </c>
      <c r="Z19" s="39">
        <f>J19+V19</f>
        <v>48</v>
      </c>
      <c r="AA19" s="43">
        <f>K19+W19</f>
        <v>766014000</v>
      </c>
      <c r="AB19" s="44">
        <f>Z19/H19*100%</f>
        <v>0.8</v>
      </c>
      <c r="AC19" s="44">
        <f t="shared" si="5"/>
        <v>0.82441560118816992</v>
      </c>
      <c r="AD19" s="46" t="s">
        <v>220</v>
      </c>
      <c r="AE19" s="39"/>
      <c r="AF19" s="40" t="s">
        <v>28</v>
      </c>
      <c r="AG19" s="39"/>
      <c r="AH19" s="39"/>
      <c r="AI19" s="39"/>
      <c r="AJ19" s="39"/>
      <c r="AK19" s="39"/>
      <c r="AL19" s="39"/>
      <c r="AM19" s="39"/>
      <c r="AN19" s="39"/>
      <c r="AO19" s="39"/>
      <c r="AP19" s="54"/>
      <c r="AQ19" s="55">
        <v>189629000</v>
      </c>
      <c r="AR19" s="55">
        <v>189629000</v>
      </c>
      <c r="AS19" s="49">
        <f t="shared" si="6"/>
        <v>0</v>
      </c>
      <c r="AT19" s="50">
        <f t="shared" si="7"/>
        <v>149500000</v>
      </c>
      <c r="AU19" s="36">
        <f t="shared" si="8"/>
        <v>1</v>
      </c>
    </row>
    <row r="20" spans="1:47" s="56" customFormat="1" ht="24.75" x14ac:dyDescent="0.25">
      <c r="A20" s="39"/>
      <c r="B20" s="39">
        <v>1</v>
      </c>
      <c r="C20" s="39">
        <v>6</v>
      </c>
      <c r="D20" s="39">
        <v>0</v>
      </c>
      <c r="E20" s="40">
        <v>0</v>
      </c>
      <c r="F20" s="41" t="s">
        <v>43</v>
      </c>
      <c r="G20" s="41" t="s">
        <v>44</v>
      </c>
      <c r="H20" s="38">
        <f>'TRIWULAN 2'!H20</f>
        <v>60</v>
      </c>
      <c r="I20" s="43">
        <v>37493000</v>
      </c>
      <c r="J20" s="38">
        <f>'TRIWULAN 2'!J20</f>
        <v>48</v>
      </c>
      <c r="K20" s="43">
        <v>26586000</v>
      </c>
      <c r="L20" s="39">
        <f>'TRIWULAN 2'!L20</f>
        <v>12</v>
      </c>
      <c r="M20" s="43">
        <v>11060000</v>
      </c>
      <c r="N20" s="39">
        <v>3</v>
      </c>
      <c r="O20" s="43">
        <v>1468100</v>
      </c>
      <c r="P20" s="39"/>
      <c r="Q20" s="43"/>
      <c r="R20" s="39"/>
      <c r="S20" s="43"/>
      <c r="T20" s="39"/>
      <c r="U20" s="43"/>
      <c r="V20" s="39">
        <f>N20+P20+R20+T20</f>
        <v>3</v>
      </c>
      <c r="W20" s="43">
        <f t="shared" si="1"/>
        <v>1468100</v>
      </c>
      <c r="X20" s="44">
        <f>V20/L20*100%</f>
        <v>0.25</v>
      </c>
      <c r="Y20" s="44">
        <f>W20/M20*100%</f>
        <v>0.13273960216998193</v>
      </c>
      <c r="Z20" s="39">
        <f>J20+V20</f>
        <v>51</v>
      </c>
      <c r="AA20" s="43">
        <f>K20+W20</f>
        <v>28054100</v>
      </c>
      <c r="AB20" s="44">
        <f>Z20/H20*100%</f>
        <v>0.85</v>
      </c>
      <c r="AC20" s="44">
        <f t="shared" si="5"/>
        <v>0.74824900648120984</v>
      </c>
      <c r="AD20" s="46" t="s">
        <v>220</v>
      </c>
      <c r="AE20" s="39"/>
      <c r="AF20" s="40" t="s">
        <v>28</v>
      </c>
      <c r="AG20" s="39"/>
      <c r="AH20" s="39"/>
      <c r="AI20" s="39"/>
      <c r="AJ20" s="39"/>
      <c r="AK20" s="39"/>
      <c r="AL20" s="39"/>
      <c r="AM20" s="39"/>
      <c r="AN20" s="39"/>
      <c r="AO20" s="39"/>
      <c r="AP20" s="54"/>
      <c r="AQ20" s="55">
        <v>6228000</v>
      </c>
      <c r="AR20" s="55">
        <v>8473000</v>
      </c>
      <c r="AS20" s="49">
        <f t="shared" si="6"/>
        <v>2245000</v>
      </c>
      <c r="AT20" s="50">
        <f t="shared" si="7"/>
        <v>9591900</v>
      </c>
      <c r="AU20" s="36">
        <f t="shared" si="8"/>
        <v>0.86726039783001807</v>
      </c>
    </row>
    <row r="21" spans="1:47" s="51" customFormat="1" ht="24.75" x14ac:dyDescent="0.25">
      <c r="A21" s="38"/>
      <c r="B21" s="39">
        <v>1</v>
      </c>
      <c r="C21" s="39">
        <v>7</v>
      </c>
      <c r="D21" s="39">
        <v>0</v>
      </c>
      <c r="E21" s="40">
        <v>0</v>
      </c>
      <c r="F21" s="41" t="s">
        <v>45</v>
      </c>
      <c r="G21" s="41" t="s">
        <v>46</v>
      </c>
      <c r="H21" s="38">
        <f>'TRIWULAN 2'!H21</f>
        <v>60</v>
      </c>
      <c r="I21" s="42">
        <v>337358250</v>
      </c>
      <c r="J21" s="38">
        <f>'TRIWULAN 2'!J21</f>
        <v>48</v>
      </c>
      <c r="K21" s="42">
        <v>227676290</v>
      </c>
      <c r="L21" s="39">
        <f>'TRIWULAN 2'!L21</f>
        <v>3</v>
      </c>
      <c r="M21" s="43">
        <v>0</v>
      </c>
      <c r="N21" s="39"/>
      <c r="O21" s="43"/>
      <c r="P21" s="38"/>
      <c r="Q21" s="42"/>
      <c r="R21" s="38"/>
      <c r="S21" s="42"/>
      <c r="T21" s="38"/>
      <c r="U21" s="42"/>
      <c r="V21" s="39">
        <f t="shared" si="1"/>
        <v>0</v>
      </c>
      <c r="W21" s="43">
        <f t="shared" si="1"/>
        <v>0</v>
      </c>
      <c r="X21" s="44">
        <v>0</v>
      </c>
      <c r="Y21" s="44">
        <v>0</v>
      </c>
      <c r="Z21" s="38">
        <f t="shared" si="3"/>
        <v>48</v>
      </c>
      <c r="AA21" s="42">
        <f t="shared" si="3"/>
        <v>227676290</v>
      </c>
      <c r="AB21" s="45">
        <f t="shared" si="4"/>
        <v>0.8</v>
      </c>
      <c r="AC21" s="45">
        <f t="shared" si="5"/>
        <v>0.67487986435784508</v>
      </c>
      <c r="AD21" s="46" t="s">
        <v>220</v>
      </c>
      <c r="AE21" s="38"/>
      <c r="AF21" s="47" t="s">
        <v>28</v>
      </c>
      <c r="AG21" s="38"/>
      <c r="AH21" s="38"/>
      <c r="AI21" s="38"/>
      <c r="AJ21" s="38"/>
      <c r="AK21" s="38"/>
      <c r="AL21" s="38"/>
      <c r="AM21" s="38"/>
      <c r="AN21" s="38"/>
      <c r="AO21" s="38"/>
      <c r="AP21" s="48"/>
      <c r="AQ21" s="49">
        <v>39930540</v>
      </c>
      <c r="AR21" s="49">
        <v>62918040</v>
      </c>
      <c r="AS21" s="49">
        <f t="shared" si="6"/>
        <v>22987500</v>
      </c>
      <c r="AT21" s="50">
        <f t="shared" si="7"/>
        <v>0</v>
      </c>
      <c r="AU21" s="36">
        <f t="shared" si="8"/>
        <v>1</v>
      </c>
    </row>
    <row r="22" spans="1:47" s="51" customFormat="1" ht="24.75" x14ac:dyDescent="0.25">
      <c r="A22" s="38"/>
      <c r="B22" s="39">
        <v>1</v>
      </c>
      <c r="C22" s="39">
        <v>8</v>
      </c>
      <c r="D22" s="39">
        <v>0</v>
      </c>
      <c r="E22" s="40">
        <v>0</v>
      </c>
      <c r="F22" s="41" t="s">
        <v>47</v>
      </c>
      <c r="G22" s="41" t="s">
        <v>48</v>
      </c>
      <c r="H22" s="38">
        <f>'TRIWULAN 2'!H22</f>
        <v>60</v>
      </c>
      <c r="I22" s="42">
        <v>2790383824</v>
      </c>
      <c r="J22" s="38">
        <f>'TRIWULAN 2'!J22</f>
        <v>48</v>
      </c>
      <c r="K22" s="42">
        <v>2565367954</v>
      </c>
      <c r="L22" s="39">
        <f>'TRIWULAN 2'!L22</f>
        <v>12</v>
      </c>
      <c r="M22" s="43">
        <v>193031000</v>
      </c>
      <c r="N22" s="39">
        <v>3</v>
      </c>
      <c r="O22" s="43">
        <v>70694695</v>
      </c>
      <c r="P22" s="38"/>
      <c r="Q22" s="42"/>
      <c r="R22" s="38"/>
      <c r="S22" s="42"/>
      <c r="T22" s="38"/>
      <c r="U22" s="42"/>
      <c r="V22" s="39">
        <f t="shared" si="1"/>
        <v>3</v>
      </c>
      <c r="W22" s="43">
        <f t="shared" si="1"/>
        <v>70694695</v>
      </c>
      <c r="X22" s="44">
        <f t="shared" si="2"/>
        <v>0.25</v>
      </c>
      <c r="Y22" s="44">
        <f t="shared" si="2"/>
        <v>0.36623493117685763</v>
      </c>
      <c r="Z22" s="38">
        <f t="shared" si="3"/>
        <v>51</v>
      </c>
      <c r="AA22" s="42">
        <f t="shared" si="3"/>
        <v>2636062649</v>
      </c>
      <c r="AB22" s="45">
        <f t="shared" si="4"/>
        <v>0.85</v>
      </c>
      <c r="AC22" s="45">
        <f t="shared" si="5"/>
        <v>0.9446953592288313</v>
      </c>
      <c r="AD22" s="46" t="s">
        <v>220</v>
      </c>
      <c r="AE22" s="38"/>
      <c r="AF22" s="47" t="s">
        <v>28</v>
      </c>
      <c r="AG22" s="38"/>
      <c r="AH22" s="38"/>
      <c r="AI22" s="38"/>
      <c r="AJ22" s="38"/>
      <c r="AK22" s="38"/>
      <c r="AL22" s="38"/>
      <c r="AM22" s="38"/>
      <c r="AN22" s="38"/>
      <c r="AO22" s="38"/>
      <c r="AP22" s="48"/>
      <c r="AQ22" s="49">
        <v>337296410</v>
      </c>
      <c r="AR22" s="49">
        <v>424984130</v>
      </c>
      <c r="AS22" s="49">
        <f t="shared" si="6"/>
        <v>87687720</v>
      </c>
      <c r="AT22" s="50">
        <f t="shared" si="7"/>
        <v>122336305</v>
      </c>
      <c r="AU22" s="36">
        <f t="shared" si="8"/>
        <v>0.63376506882314243</v>
      </c>
    </row>
    <row r="23" spans="1:47" s="51" customFormat="1" ht="24.75" x14ac:dyDescent="0.25">
      <c r="A23" s="38"/>
      <c r="B23" s="39">
        <v>1</v>
      </c>
      <c r="C23" s="39">
        <v>9</v>
      </c>
      <c r="D23" s="39">
        <v>0</v>
      </c>
      <c r="E23" s="40">
        <v>0</v>
      </c>
      <c r="F23" s="41" t="s">
        <v>49</v>
      </c>
      <c r="G23" s="41" t="s">
        <v>50</v>
      </c>
      <c r="H23" s="38">
        <f>'TRIWULAN 2'!H23</f>
        <v>60</v>
      </c>
      <c r="I23" s="42">
        <v>1787680000</v>
      </c>
      <c r="J23" s="38">
        <f>'TRIWULAN 2'!J23</f>
        <v>48</v>
      </c>
      <c r="K23" s="42">
        <v>1301390000</v>
      </c>
      <c r="L23" s="39">
        <f>'TRIWULAN 2'!L23</f>
        <v>12</v>
      </c>
      <c r="M23" s="43">
        <v>2316780000</v>
      </c>
      <c r="N23" s="39">
        <v>3</v>
      </c>
      <c r="O23" s="43">
        <v>356400000</v>
      </c>
      <c r="P23" s="38"/>
      <c r="Q23" s="42"/>
      <c r="R23" s="38"/>
      <c r="S23" s="42"/>
      <c r="T23" s="38"/>
      <c r="U23" s="42"/>
      <c r="V23" s="39">
        <f t="shared" si="1"/>
        <v>3</v>
      </c>
      <c r="W23" s="43">
        <f t="shared" si="1"/>
        <v>356400000</v>
      </c>
      <c r="X23" s="44">
        <f>V23/L23*100%</f>
        <v>0.25</v>
      </c>
      <c r="Y23" s="44">
        <f>W23/M23*100%</f>
        <v>0.15383420091678968</v>
      </c>
      <c r="Z23" s="38">
        <f t="shared" si="3"/>
        <v>51</v>
      </c>
      <c r="AA23" s="42">
        <f t="shared" si="3"/>
        <v>1657790000</v>
      </c>
      <c r="AB23" s="45">
        <f t="shared" si="4"/>
        <v>0.85</v>
      </c>
      <c r="AC23" s="45">
        <f t="shared" si="5"/>
        <v>0.92734158238610942</v>
      </c>
      <c r="AD23" s="46" t="s">
        <v>220</v>
      </c>
      <c r="AE23" s="38"/>
      <c r="AF23" s="47" t="s">
        <v>28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48"/>
      <c r="AQ23" s="49">
        <v>336600000</v>
      </c>
      <c r="AR23" s="49">
        <v>486290000</v>
      </c>
      <c r="AS23" s="49">
        <f t="shared" si="6"/>
        <v>149690000</v>
      </c>
      <c r="AT23" s="50">
        <f t="shared" si="7"/>
        <v>1960380000</v>
      </c>
      <c r="AU23" s="36">
        <f t="shared" si="8"/>
        <v>0.84616579908321032</v>
      </c>
    </row>
    <row r="24" spans="1:47" s="51" customFormat="1" ht="24.75" x14ac:dyDescent="0.25">
      <c r="A24" s="38"/>
      <c r="B24" s="39">
        <v>5</v>
      </c>
      <c r="C24" s="39">
        <v>1</v>
      </c>
      <c r="D24" s="39">
        <v>0</v>
      </c>
      <c r="E24" s="40">
        <v>0</v>
      </c>
      <c r="F24" s="41" t="s">
        <v>51</v>
      </c>
      <c r="G24" s="41" t="s">
        <v>52</v>
      </c>
      <c r="H24" s="38">
        <f>'TRIWULAN 2'!H24</f>
        <v>60</v>
      </c>
      <c r="I24" s="42">
        <v>622340000</v>
      </c>
      <c r="J24" s="38">
        <f>'TRIWULAN 2'!J24</f>
        <v>48</v>
      </c>
      <c r="K24" s="42">
        <v>524940000</v>
      </c>
      <c r="L24" s="39">
        <f>'TRIWULAN 2'!L24</f>
        <v>12</v>
      </c>
      <c r="M24" s="43">
        <v>95000000</v>
      </c>
      <c r="N24" s="39">
        <v>3</v>
      </c>
      <c r="O24" s="43">
        <v>1343400</v>
      </c>
      <c r="P24" s="38"/>
      <c r="Q24" s="42"/>
      <c r="R24" s="38"/>
      <c r="S24" s="42"/>
      <c r="T24" s="38"/>
      <c r="U24" s="42"/>
      <c r="V24" s="39">
        <f t="shared" si="1"/>
        <v>3</v>
      </c>
      <c r="W24" s="43">
        <f t="shared" si="1"/>
        <v>1343400</v>
      </c>
      <c r="X24" s="44">
        <f>V24/L24*100%</f>
        <v>0.25</v>
      </c>
      <c r="Y24" s="44">
        <f>W24/M24*100%</f>
        <v>1.4141052631578947E-2</v>
      </c>
      <c r="Z24" s="38">
        <f t="shared" si="3"/>
        <v>51</v>
      </c>
      <c r="AA24" s="42">
        <f t="shared" si="3"/>
        <v>526283400</v>
      </c>
      <c r="AB24" s="45">
        <f t="shared" si="4"/>
        <v>0.85</v>
      </c>
      <c r="AC24" s="45">
        <f t="shared" si="5"/>
        <v>0.84565253719831601</v>
      </c>
      <c r="AD24" s="46" t="s">
        <v>220</v>
      </c>
      <c r="AE24" s="38"/>
      <c r="AF24" s="47"/>
      <c r="AG24" s="38"/>
      <c r="AH24" s="38"/>
      <c r="AI24" s="38"/>
      <c r="AJ24" s="38"/>
      <c r="AK24" s="38"/>
      <c r="AL24" s="38"/>
      <c r="AM24" s="38"/>
      <c r="AN24" s="38"/>
      <c r="AO24" s="38"/>
      <c r="AP24" s="48"/>
      <c r="AQ24" s="49">
        <v>87620000</v>
      </c>
      <c r="AR24" s="49">
        <v>175440000</v>
      </c>
      <c r="AS24" s="49">
        <f t="shared" si="6"/>
        <v>87820000</v>
      </c>
      <c r="AT24" s="50">
        <f t="shared" si="7"/>
        <v>93656600</v>
      </c>
      <c r="AU24" s="36">
        <f t="shared" si="8"/>
        <v>0.98585894736842106</v>
      </c>
    </row>
    <row r="25" spans="1:47" s="51" customFormat="1" ht="33" x14ac:dyDescent="0.25">
      <c r="A25" s="38"/>
      <c r="B25" s="39">
        <v>6</v>
      </c>
      <c r="C25" s="39">
        <v>7</v>
      </c>
      <c r="D25" s="39">
        <v>0</v>
      </c>
      <c r="E25" s="40">
        <v>0</v>
      </c>
      <c r="F25" s="41" t="s">
        <v>53</v>
      </c>
      <c r="G25" s="41" t="s">
        <v>54</v>
      </c>
      <c r="H25" s="38">
        <f>'TRIWULAN 2'!H25</f>
        <v>36</v>
      </c>
      <c r="I25" s="42">
        <v>369732401</v>
      </c>
      <c r="J25" s="38">
        <f>'TRIWULAN 2'!J25</f>
        <v>36</v>
      </c>
      <c r="K25" s="42">
        <v>369732401</v>
      </c>
      <c r="L25" s="39">
        <f>'TRIWULAN 2'!L25</f>
        <v>0</v>
      </c>
      <c r="M25" s="43">
        <v>0</v>
      </c>
      <c r="N25" s="39"/>
      <c r="O25" s="43"/>
      <c r="P25" s="38"/>
      <c r="Q25" s="42"/>
      <c r="R25" s="38"/>
      <c r="S25" s="42"/>
      <c r="T25" s="38"/>
      <c r="U25" s="42"/>
      <c r="V25" s="39">
        <f t="shared" si="1"/>
        <v>0</v>
      </c>
      <c r="W25" s="43">
        <f t="shared" si="1"/>
        <v>0</v>
      </c>
      <c r="X25" s="44">
        <v>0</v>
      </c>
      <c r="Y25" s="44">
        <v>0</v>
      </c>
      <c r="Z25" s="38">
        <f t="shared" si="3"/>
        <v>36</v>
      </c>
      <c r="AA25" s="42">
        <f t="shared" si="3"/>
        <v>369732401</v>
      </c>
      <c r="AB25" s="45">
        <f t="shared" si="4"/>
        <v>1</v>
      </c>
      <c r="AC25" s="45">
        <f t="shared" si="5"/>
        <v>1</v>
      </c>
      <c r="AD25" s="46" t="s">
        <v>220</v>
      </c>
      <c r="AE25" s="38"/>
      <c r="AF25" s="47"/>
      <c r="AG25" s="38"/>
      <c r="AH25" s="38"/>
      <c r="AI25" s="38"/>
      <c r="AJ25" s="38"/>
      <c r="AK25" s="38"/>
      <c r="AL25" s="38"/>
      <c r="AM25" s="38"/>
      <c r="AN25" s="38"/>
      <c r="AO25" s="38"/>
      <c r="AP25" s="48"/>
      <c r="AQ25" s="49"/>
      <c r="AR25" s="49"/>
      <c r="AS25" s="49">
        <f t="shared" si="6"/>
        <v>0</v>
      </c>
      <c r="AT25" s="50">
        <f t="shared" si="7"/>
        <v>0</v>
      </c>
      <c r="AU25" s="36"/>
    </row>
    <row r="26" spans="1:47" s="51" customFormat="1" ht="24.75" x14ac:dyDescent="0.25">
      <c r="A26" s="38"/>
      <c r="B26" s="39">
        <v>7</v>
      </c>
      <c r="C26" s="39">
        <v>6</v>
      </c>
      <c r="D26" s="39">
        <v>0</v>
      </c>
      <c r="E26" s="40">
        <v>0</v>
      </c>
      <c r="F26" s="41" t="s">
        <v>55</v>
      </c>
      <c r="G26" s="41" t="s">
        <v>56</v>
      </c>
      <c r="H26" s="38">
        <f>'TRIWULAN 2'!H26</f>
        <v>12</v>
      </c>
      <c r="I26" s="42">
        <v>169372000</v>
      </c>
      <c r="J26" s="38">
        <f>'TRIWULAN 2'!J26</f>
        <v>12</v>
      </c>
      <c r="K26" s="42">
        <v>169372000</v>
      </c>
      <c r="L26" s="39">
        <f>'TRIWULAN 2'!L26</f>
        <v>0</v>
      </c>
      <c r="M26" s="43">
        <v>0</v>
      </c>
      <c r="N26" s="39"/>
      <c r="O26" s="43"/>
      <c r="P26" s="38"/>
      <c r="Q26" s="42"/>
      <c r="R26" s="38"/>
      <c r="S26" s="42"/>
      <c r="T26" s="38"/>
      <c r="U26" s="42"/>
      <c r="V26" s="39">
        <f t="shared" si="1"/>
        <v>0</v>
      </c>
      <c r="W26" s="43">
        <f t="shared" si="1"/>
        <v>0</v>
      </c>
      <c r="X26" s="44">
        <v>0</v>
      </c>
      <c r="Y26" s="44">
        <v>0</v>
      </c>
      <c r="Z26" s="38">
        <f t="shared" si="3"/>
        <v>12</v>
      </c>
      <c r="AA26" s="42">
        <f t="shared" si="3"/>
        <v>169372000</v>
      </c>
      <c r="AB26" s="45">
        <f t="shared" si="4"/>
        <v>1</v>
      </c>
      <c r="AC26" s="45">
        <f t="shared" ref="AC26" si="9">SUM(AA26/I26*100%)</f>
        <v>1</v>
      </c>
      <c r="AD26" s="46" t="s">
        <v>220</v>
      </c>
      <c r="AE26" s="38"/>
      <c r="AF26" s="47"/>
      <c r="AG26" s="38"/>
      <c r="AH26" s="38"/>
      <c r="AI26" s="38"/>
      <c r="AJ26" s="38"/>
      <c r="AK26" s="38"/>
      <c r="AL26" s="38"/>
      <c r="AM26" s="38"/>
      <c r="AN26" s="38"/>
      <c r="AO26" s="38"/>
      <c r="AP26" s="48"/>
      <c r="AQ26" s="49"/>
      <c r="AR26" s="49"/>
      <c r="AS26" s="49">
        <f t="shared" si="6"/>
        <v>0</v>
      </c>
      <c r="AT26" s="50">
        <f t="shared" si="7"/>
        <v>0</v>
      </c>
      <c r="AU26" s="36"/>
    </row>
    <row r="27" spans="1:47" s="51" customFormat="1" ht="24.75" x14ac:dyDescent="0.25">
      <c r="A27" s="38"/>
      <c r="B27" s="39">
        <v>8</v>
      </c>
      <c r="C27" s="39">
        <v>8</v>
      </c>
      <c r="D27" s="39">
        <v>0</v>
      </c>
      <c r="E27" s="40">
        <v>0</v>
      </c>
      <c r="F27" s="41" t="s">
        <v>57</v>
      </c>
      <c r="G27" s="41" t="s">
        <v>58</v>
      </c>
      <c r="H27" s="38">
        <f>'TRIWULAN 2'!H27</f>
        <v>24</v>
      </c>
      <c r="I27" s="42">
        <v>350000000</v>
      </c>
      <c r="J27" s="38">
        <f>'TRIWULAN 2'!J27</f>
        <v>12</v>
      </c>
      <c r="K27" s="42">
        <v>257776585</v>
      </c>
      <c r="L27" s="39">
        <f>'TRIWULAN 2'!L27</f>
        <v>12</v>
      </c>
      <c r="M27" s="43">
        <v>100000000</v>
      </c>
      <c r="N27" s="39">
        <v>3</v>
      </c>
      <c r="O27" s="43">
        <v>74078000</v>
      </c>
      <c r="P27" s="38"/>
      <c r="Q27" s="42"/>
      <c r="R27" s="38"/>
      <c r="S27" s="42"/>
      <c r="T27" s="38"/>
      <c r="U27" s="42"/>
      <c r="V27" s="39">
        <f t="shared" si="1"/>
        <v>3</v>
      </c>
      <c r="W27" s="43">
        <f>O27+Q27+S27+U27</f>
        <v>74078000</v>
      </c>
      <c r="X27" s="44">
        <f>V27/L27*100%</f>
        <v>0.25</v>
      </c>
      <c r="Y27" s="44">
        <f>W27/M27*100%</f>
        <v>0.74077999999999999</v>
      </c>
      <c r="Z27" s="38">
        <f t="shared" si="3"/>
        <v>15</v>
      </c>
      <c r="AA27" s="42">
        <f t="shared" si="3"/>
        <v>331854585</v>
      </c>
      <c r="AB27" s="45">
        <f t="shared" si="4"/>
        <v>0.625</v>
      </c>
      <c r="AC27" s="45">
        <f t="shared" si="5"/>
        <v>0.94815595714285716</v>
      </c>
      <c r="AD27" s="46" t="s">
        <v>220</v>
      </c>
      <c r="AE27" s="38"/>
      <c r="AF27" s="47" t="s">
        <v>28</v>
      </c>
      <c r="AG27" s="38"/>
      <c r="AH27" s="38"/>
      <c r="AI27" s="38"/>
      <c r="AJ27" s="38"/>
      <c r="AK27" s="38"/>
      <c r="AL27" s="38"/>
      <c r="AM27" s="38"/>
      <c r="AN27" s="38"/>
      <c r="AO27" s="38"/>
      <c r="AP27" s="48"/>
      <c r="AQ27" s="49">
        <v>196468185</v>
      </c>
      <c r="AR27" s="49">
        <v>257776585</v>
      </c>
      <c r="AS27" s="49">
        <f t="shared" si="6"/>
        <v>61308400</v>
      </c>
      <c r="AT27" s="50">
        <f t="shared" si="7"/>
        <v>25922000</v>
      </c>
      <c r="AU27" s="36">
        <f t="shared" si="8"/>
        <v>0.25922000000000001</v>
      </c>
    </row>
    <row r="28" spans="1:47" s="51" customFormat="1" ht="33" x14ac:dyDescent="0.25">
      <c r="A28" s="38"/>
      <c r="B28" s="39">
        <v>1</v>
      </c>
      <c r="C28" s="39">
        <v>2</v>
      </c>
      <c r="D28" s="39">
        <v>0</v>
      </c>
      <c r="E28" s="40">
        <v>0</v>
      </c>
      <c r="F28" s="41" t="s">
        <v>222</v>
      </c>
      <c r="G28" s="41" t="s">
        <v>223</v>
      </c>
      <c r="H28" s="38">
        <f>'TRIWULAN 2'!H28</f>
        <v>60</v>
      </c>
      <c r="I28" s="42">
        <v>1250000000</v>
      </c>
      <c r="J28" s="38">
        <f>'TRIWULAN 2'!J28</f>
        <v>48</v>
      </c>
      <c r="K28" s="42">
        <v>765318000</v>
      </c>
      <c r="L28" s="39">
        <f>'TRIWULAN 2'!L28</f>
        <v>12</v>
      </c>
      <c r="M28" s="43">
        <v>219000000</v>
      </c>
      <c r="N28" s="39">
        <v>3</v>
      </c>
      <c r="O28" s="43">
        <v>38765000</v>
      </c>
      <c r="P28" s="38"/>
      <c r="Q28" s="42"/>
      <c r="R28" s="38"/>
      <c r="S28" s="42"/>
      <c r="T28" s="38"/>
      <c r="U28" s="42"/>
      <c r="V28" s="39">
        <f t="shared" ref="V28" si="10">N28+P28+R28+T28</f>
        <v>3</v>
      </c>
      <c r="W28" s="43">
        <f>O28+Q28+S28+U28</f>
        <v>38765000</v>
      </c>
      <c r="X28" s="44">
        <f>V28/L28*100%</f>
        <v>0.25</v>
      </c>
      <c r="Y28" s="44">
        <f>W28/M28*100%</f>
        <v>0.17700913242009134</v>
      </c>
      <c r="Z28" s="38">
        <f t="shared" si="3"/>
        <v>51</v>
      </c>
      <c r="AA28" s="42">
        <f t="shared" si="3"/>
        <v>804083000</v>
      </c>
      <c r="AB28" s="45">
        <f t="shared" si="4"/>
        <v>0.85</v>
      </c>
      <c r="AC28" s="45">
        <f t="shared" ref="AC28" si="11">SUM(AA28/I28*100%)</f>
        <v>0.64326640000000002</v>
      </c>
      <c r="AD28" s="46" t="s">
        <v>220</v>
      </c>
      <c r="AE28" s="38"/>
      <c r="AF28" s="47" t="s">
        <v>28</v>
      </c>
      <c r="AG28" s="38"/>
      <c r="AH28" s="38"/>
      <c r="AI28" s="38"/>
      <c r="AJ28" s="38"/>
      <c r="AK28" s="38"/>
      <c r="AL28" s="38"/>
      <c r="AM28" s="38"/>
      <c r="AN28" s="38"/>
      <c r="AO28" s="38"/>
      <c r="AP28" s="48"/>
      <c r="AQ28" s="49">
        <v>196468185</v>
      </c>
      <c r="AR28" s="49">
        <v>257776585</v>
      </c>
      <c r="AS28" s="49">
        <f t="shared" si="6"/>
        <v>61308400</v>
      </c>
      <c r="AT28" s="50">
        <f t="shared" si="7"/>
        <v>180235000</v>
      </c>
      <c r="AU28" s="36">
        <f t="shared" si="8"/>
        <v>0.82299086757990869</v>
      </c>
    </row>
    <row r="29" spans="1:47" x14ac:dyDescent="0.25">
      <c r="A29" s="57"/>
      <c r="B29" s="58"/>
      <c r="C29" s="58"/>
      <c r="D29" s="58"/>
      <c r="E29" s="59"/>
      <c r="F29" s="160" t="s">
        <v>59</v>
      </c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2"/>
      <c r="X29" s="60">
        <f>AVERAGE(X12,X13,X14,X15,X16,X17,X18,X19,X20,X21,X22,X23,X24,X27,X25,X26,X28)</f>
        <v>0.19117647058823528</v>
      </c>
      <c r="Y29" s="60">
        <f>AVERAGE(Y12,Y13,Y14,Y15,Y16,Y17,Y18,Y19,Y20,Y21,Y22,Y23,Y24,Y27,Y25,Y26,Y28)</f>
        <v>0.18306075533073707</v>
      </c>
      <c r="Z29" s="61"/>
      <c r="AA29" s="62"/>
      <c r="AB29" s="63">
        <f>SUM(AB12:AB28)/17</f>
        <v>0.84852941176470575</v>
      </c>
      <c r="AC29" s="63">
        <f>SUM(AC12:AC27)/16</f>
        <v>0.86254238381993376</v>
      </c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64"/>
    </row>
    <row r="30" spans="1:47" x14ac:dyDescent="0.25">
      <c r="A30" s="57"/>
      <c r="B30" s="57"/>
      <c r="C30" s="57"/>
      <c r="D30" s="57"/>
      <c r="E30" s="57"/>
      <c r="F30" s="160" t="s">
        <v>60</v>
      </c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2"/>
      <c r="X30" s="65"/>
      <c r="Y30" s="66"/>
      <c r="Z30" s="67"/>
      <c r="AA30" s="62"/>
      <c r="AB30" s="63"/>
      <c r="AC30" s="63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64"/>
    </row>
    <row r="31" spans="1:47" s="37" customFormat="1" ht="33" x14ac:dyDescent="0.25">
      <c r="A31" s="32"/>
      <c r="B31" s="23">
        <v>0</v>
      </c>
      <c r="C31" s="23">
        <v>2</v>
      </c>
      <c r="D31" s="23"/>
      <c r="E31" s="24"/>
      <c r="F31" s="25" t="s">
        <v>61</v>
      </c>
      <c r="G31" s="25" t="s">
        <v>62</v>
      </c>
      <c r="H31" s="26">
        <f t="shared" ref="H31:W31" si="12">SUM(H32:H41)</f>
        <v>250</v>
      </c>
      <c r="I31" s="26">
        <f t="shared" si="12"/>
        <v>6156185500</v>
      </c>
      <c r="J31" s="26">
        <f t="shared" si="12"/>
        <v>229</v>
      </c>
      <c r="K31" s="26">
        <f t="shared" si="12"/>
        <v>5024256000</v>
      </c>
      <c r="L31" s="26">
        <f t="shared" si="12"/>
        <v>33</v>
      </c>
      <c r="M31" s="26">
        <f>SUM(M32:M41)</f>
        <v>1924536000</v>
      </c>
      <c r="N31" s="26">
        <f>SUM(N32:N41)</f>
        <v>12</v>
      </c>
      <c r="O31" s="26">
        <f>SUM(O32:O41)</f>
        <v>98342800</v>
      </c>
      <c r="P31" s="26">
        <f>SUM(P32:P41)</f>
        <v>0</v>
      </c>
      <c r="Q31" s="26">
        <f t="shared" si="12"/>
        <v>0</v>
      </c>
      <c r="R31" s="26">
        <f t="shared" si="12"/>
        <v>0</v>
      </c>
      <c r="S31" s="26">
        <f t="shared" si="12"/>
        <v>0</v>
      </c>
      <c r="T31" s="26">
        <f t="shared" si="12"/>
        <v>0</v>
      </c>
      <c r="U31" s="68">
        <f t="shared" si="12"/>
        <v>0</v>
      </c>
      <c r="V31" s="26">
        <f t="shared" si="12"/>
        <v>12</v>
      </c>
      <c r="W31" s="26">
        <f t="shared" si="12"/>
        <v>98342800</v>
      </c>
      <c r="X31" s="29">
        <f>V31/L31*100%</f>
        <v>0.36363636363636365</v>
      </c>
      <c r="Y31" s="29">
        <f>W31/M31*100%</f>
        <v>5.1099485798135239E-2</v>
      </c>
      <c r="Z31" s="26">
        <f>SUM(Z32:Z41)</f>
        <v>241</v>
      </c>
      <c r="AA31" s="26">
        <f>SUM(AA32:AA41)</f>
        <v>5122598800</v>
      </c>
      <c r="AB31" s="30">
        <f>Z31/H31*100%</f>
        <v>0.96399999999999997</v>
      </c>
      <c r="AC31" s="30">
        <f>SUM(AA31/I31*100%)</f>
        <v>0.83210598511042266</v>
      </c>
      <c r="AD31" s="31" t="s">
        <v>220</v>
      </c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3"/>
      <c r="AQ31" s="34"/>
      <c r="AR31" s="34"/>
      <c r="AS31" s="34"/>
      <c r="AT31" s="35">
        <f>M31-W31</f>
        <v>1826193200</v>
      </c>
      <c r="AU31" s="36">
        <f t="shared" ref="AU31" si="13">100%-Y31</f>
        <v>0.94890051420186472</v>
      </c>
    </row>
    <row r="32" spans="1:47" s="51" customFormat="1" ht="25.5" customHeight="1" x14ac:dyDescent="0.25">
      <c r="A32" s="38"/>
      <c r="B32" s="39">
        <v>0</v>
      </c>
      <c r="C32" s="39">
        <v>5</v>
      </c>
      <c r="D32" s="39">
        <v>0</v>
      </c>
      <c r="E32" s="40">
        <v>0</v>
      </c>
      <c r="F32" s="41" t="s">
        <v>63</v>
      </c>
      <c r="G32" s="41" t="s">
        <v>64</v>
      </c>
      <c r="H32" s="38">
        <f>'TRIWULAN 2'!H32</f>
        <v>5</v>
      </c>
      <c r="I32" s="42">
        <v>85790000</v>
      </c>
      <c r="J32" s="38">
        <f>'TRIWULAN 2'!J32</f>
        <v>5</v>
      </c>
      <c r="K32" s="42">
        <v>85790000</v>
      </c>
      <c r="L32" s="39">
        <f>'TRIWULAN 2'!L32</f>
        <v>0</v>
      </c>
      <c r="M32" s="43"/>
      <c r="N32" s="43"/>
      <c r="O32" s="43"/>
      <c r="P32" s="69"/>
      <c r="Q32" s="42"/>
      <c r="R32" s="38"/>
      <c r="S32" s="42"/>
      <c r="T32" s="38"/>
      <c r="U32" s="42"/>
      <c r="V32" s="39">
        <f t="shared" ref="V32:W41" si="14">N32+P32+R32+T32</f>
        <v>0</v>
      </c>
      <c r="W32" s="43">
        <f t="shared" si="14"/>
        <v>0</v>
      </c>
      <c r="X32" s="44">
        <v>0</v>
      </c>
      <c r="Y32" s="44">
        <v>0</v>
      </c>
      <c r="Z32" s="42">
        <f>J32+V32</f>
        <v>5</v>
      </c>
      <c r="AA32" s="42">
        <f>K32+W32</f>
        <v>85790000</v>
      </c>
      <c r="AB32" s="45">
        <f t="shared" ref="AB32:AB37" si="15">Z32/H32*100%</f>
        <v>1</v>
      </c>
      <c r="AC32" s="45">
        <f t="shared" ref="AC32:AC35" si="16">SUM(AA32/I32*100%)</f>
        <v>1</v>
      </c>
      <c r="AD32" s="46" t="s">
        <v>220</v>
      </c>
      <c r="AE32" s="38"/>
      <c r="AF32" s="47" t="s">
        <v>28</v>
      </c>
      <c r="AG32" s="38"/>
      <c r="AH32" s="38"/>
      <c r="AI32" s="38"/>
      <c r="AJ32" s="38"/>
      <c r="AK32" s="38"/>
      <c r="AL32" s="38"/>
      <c r="AM32" s="38"/>
      <c r="AN32" s="38"/>
      <c r="AO32" s="38"/>
      <c r="AP32" s="48"/>
      <c r="AQ32" s="49"/>
      <c r="AR32" s="49"/>
      <c r="AS32" s="49">
        <f t="shared" ref="AS32:AS41" si="17">AR32-AQ32</f>
        <v>0</v>
      </c>
      <c r="AT32" s="50">
        <f t="shared" ref="AT32:AT41" si="18">M32-W32</f>
        <v>0</v>
      </c>
    </row>
    <row r="33" spans="1:47" s="51" customFormat="1" ht="25.5" customHeight="1" x14ac:dyDescent="0.25">
      <c r="A33" s="38"/>
      <c r="B33" s="39">
        <v>2</v>
      </c>
      <c r="C33" s="39">
        <v>2</v>
      </c>
      <c r="D33" s="39">
        <v>0</v>
      </c>
      <c r="E33" s="40">
        <v>0</v>
      </c>
      <c r="F33" s="41" t="s">
        <v>65</v>
      </c>
      <c r="G33" s="41" t="s">
        <v>66</v>
      </c>
      <c r="H33" s="38">
        <f>'TRIWULAN 2'!H33</f>
        <v>48</v>
      </c>
      <c r="I33" s="42">
        <v>110055500</v>
      </c>
      <c r="J33" s="38">
        <f>'TRIWULAN 2'!J33</f>
        <v>36</v>
      </c>
      <c r="K33" s="42">
        <v>109746300</v>
      </c>
      <c r="L33" s="39">
        <f>'TRIWULAN 2'!L33</f>
        <v>12</v>
      </c>
      <c r="M33" s="43">
        <v>742360000</v>
      </c>
      <c r="N33" s="43">
        <v>3</v>
      </c>
      <c r="O33" s="43">
        <v>0</v>
      </c>
      <c r="P33" s="69"/>
      <c r="Q33" s="42"/>
      <c r="R33" s="38"/>
      <c r="S33" s="42"/>
      <c r="T33" s="38"/>
      <c r="U33" s="42"/>
      <c r="V33" s="43">
        <f>N33+P33+R33+T33</f>
        <v>3</v>
      </c>
      <c r="W33" s="43">
        <f t="shared" si="14"/>
        <v>0</v>
      </c>
      <c r="X33" s="44">
        <v>0</v>
      </c>
      <c r="Y33" s="44">
        <v>0</v>
      </c>
      <c r="Z33" s="42">
        <f t="shared" si="3"/>
        <v>39</v>
      </c>
      <c r="AA33" s="42">
        <f>K33+W33</f>
        <v>109746300</v>
      </c>
      <c r="AB33" s="45">
        <f t="shared" si="15"/>
        <v>0.8125</v>
      </c>
      <c r="AC33" s="45">
        <f>SUM(AA33/I33*100%)</f>
        <v>0.99719050842529455</v>
      </c>
      <c r="AD33" s="46" t="s">
        <v>220</v>
      </c>
      <c r="AE33" s="38"/>
      <c r="AF33" s="47"/>
      <c r="AG33" s="38"/>
      <c r="AH33" s="38"/>
      <c r="AI33" s="38"/>
      <c r="AJ33" s="38"/>
      <c r="AK33" s="38"/>
      <c r="AL33" s="38"/>
      <c r="AM33" s="38"/>
      <c r="AN33" s="38"/>
      <c r="AO33" s="38"/>
      <c r="AP33" s="48"/>
      <c r="AQ33" s="49"/>
      <c r="AR33" s="49"/>
      <c r="AS33" s="49">
        <f t="shared" si="17"/>
        <v>0</v>
      </c>
      <c r="AT33" s="50">
        <f t="shared" si="18"/>
        <v>742360000</v>
      </c>
    </row>
    <row r="34" spans="1:47" s="51" customFormat="1" ht="25.5" customHeight="1" x14ac:dyDescent="0.25">
      <c r="A34" s="38"/>
      <c r="B34" s="39">
        <v>2</v>
      </c>
      <c r="C34" s="39">
        <v>4</v>
      </c>
      <c r="D34" s="39">
        <v>0</v>
      </c>
      <c r="E34" s="40">
        <v>0</v>
      </c>
      <c r="F34" s="41" t="s">
        <v>67</v>
      </c>
      <c r="G34" s="41" t="s">
        <v>68</v>
      </c>
      <c r="H34" s="38">
        <f>'TRIWULAN 2'!H34</f>
        <v>60</v>
      </c>
      <c r="I34" s="42">
        <v>1200800500</v>
      </c>
      <c r="J34" s="38">
        <f>'TRIWULAN 2'!J34</f>
        <v>60</v>
      </c>
      <c r="K34" s="42">
        <v>893952400</v>
      </c>
      <c r="L34" s="39">
        <f>'TRIWULAN 2'!L34</f>
        <v>12</v>
      </c>
      <c r="M34" s="43">
        <v>609305000</v>
      </c>
      <c r="N34" s="43">
        <v>3</v>
      </c>
      <c r="O34" s="43">
        <v>63202300</v>
      </c>
      <c r="P34" s="69"/>
      <c r="Q34" s="42"/>
      <c r="R34" s="38"/>
      <c r="S34" s="42"/>
      <c r="T34" s="38"/>
      <c r="U34" s="42"/>
      <c r="V34" s="43">
        <f>N34+P34+R34+T34</f>
        <v>3</v>
      </c>
      <c r="W34" s="43">
        <f>O34+Q34+S34+U34</f>
        <v>63202300</v>
      </c>
      <c r="X34" s="44">
        <f>V34/L34*100%</f>
        <v>0.25</v>
      </c>
      <c r="Y34" s="44">
        <f>W34/M34*100%</f>
        <v>0.10372851035195838</v>
      </c>
      <c r="Z34" s="42">
        <f t="shared" si="3"/>
        <v>63</v>
      </c>
      <c r="AA34" s="42">
        <f>K34+W34</f>
        <v>957154700</v>
      </c>
      <c r="AB34" s="45">
        <f t="shared" si="15"/>
        <v>1.05</v>
      </c>
      <c r="AC34" s="45">
        <f t="shared" si="16"/>
        <v>0.79709718641855998</v>
      </c>
      <c r="AD34" s="46" t="s">
        <v>220</v>
      </c>
      <c r="AE34" s="38"/>
      <c r="AF34" s="47" t="s">
        <v>28</v>
      </c>
      <c r="AG34" s="38"/>
      <c r="AH34" s="38"/>
      <c r="AI34" s="38"/>
      <c r="AJ34" s="38"/>
      <c r="AK34" s="38"/>
      <c r="AL34" s="38"/>
      <c r="AM34" s="38"/>
      <c r="AN34" s="38"/>
      <c r="AO34" s="38"/>
      <c r="AP34" s="48"/>
      <c r="AQ34" s="49">
        <v>120978100</v>
      </c>
      <c r="AR34" s="49">
        <v>164042400</v>
      </c>
      <c r="AS34" s="49">
        <f t="shared" si="17"/>
        <v>43064300</v>
      </c>
      <c r="AT34" s="50">
        <f t="shared" si="18"/>
        <v>546102700</v>
      </c>
      <c r="AU34" s="36">
        <f t="shared" ref="AU34" si="19">100%-Y34</f>
        <v>0.8962714896480416</v>
      </c>
    </row>
    <row r="35" spans="1:47" s="51" customFormat="1" ht="24.75" x14ac:dyDescent="0.25">
      <c r="A35" s="38"/>
      <c r="B35" s="39">
        <v>9</v>
      </c>
      <c r="C35" s="39">
        <v>9</v>
      </c>
      <c r="D35" s="39">
        <v>2</v>
      </c>
      <c r="E35" s="40">
        <v>3</v>
      </c>
      <c r="F35" s="41" t="s">
        <v>69</v>
      </c>
      <c r="G35" s="41" t="s">
        <v>70</v>
      </c>
      <c r="H35" s="38">
        <f>'TRIWULAN 2'!H35</f>
        <v>113</v>
      </c>
      <c r="I35" s="42">
        <v>2306045000</v>
      </c>
      <c r="J35" s="38">
        <f>'TRIWULAN 2'!J35</f>
        <v>113</v>
      </c>
      <c r="K35" s="42">
        <v>2306045000</v>
      </c>
      <c r="L35" s="39">
        <f>'TRIWULAN 2'!L35</f>
        <v>0</v>
      </c>
      <c r="M35" s="43">
        <v>0</v>
      </c>
      <c r="N35" s="43"/>
      <c r="O35" s="43"/>
      <c r="P35" s="69"/>
      <c r="Q35" s="42"/>
      <c r="R35" s="38"/>
      <c r="S35" s="42"/>
      <c r="T35" s="38"/>
      <c r="U35" s="42"/>
      <c r="V35" s="43">
        <f>N35+P35+R35+T35</f>
        <v>0</v>
      </c>
      <c r="W35" s="43">
        <f t="shared" ref="W35" si="20">O35+Q35+S35+U35</f>
        <v>0</v>
      </c>
      <c r="X35" s="44">
        <v>0</v>
      </c>
      <c r="Y35" s="44">
        <v>0</v>
      </c>
      <c r="Z35" s="42">
        <f>J35+V35</f>
        <v>113</v>
      </c>
      <c r="AA35" s="42">
        <f>K35+W35</f>
        <v>2306045000</v>
      </c>
      <c r="AB35" s="45">
        <f t="shared" si="15"/>
        <v>1</v>
      </c>
      <c r="AC35" s="45">
        <f t="shared" si="16"/>
        <v>1</v>
      </c>
      <c r="AD35" s="46" t="s">
        <v>220</v>
      </c>
      <c r="AE35" s="38"/>
      <c r="AF35" s="47" t="s">
        <v>28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48"/>
      <c r="AQ35" s="49"/>
      <c r="AR35" s="49"/>
      <c r="AS35" s="49">
        <f t="shared" si="17"/>
        <v>0</v>
      </c>
      <c r="AT35" s="50">
        <f t="shared" si="18"/>
        <v>0</v>
      </c>
    </row>
    <row r="36" spans="1:47" s="51" customFormat="1" ht="24.75" x14ac:dyDescent="0.25">
      <c r="A36" s="38"/>
      <c r="B36" s="39">
        <v>9</v>
      </c>
      <c r="C36" s="39">
        <v>9</v>
      </c>
      <c r="D36" s="39">
        <v>4</v>
      </c>
      <c r="E36" s="40">
        <v>8</v>
      </c>
      <c r="F36" s="41" t="s">
        <v>71</v>
      </c>
      <c r="G36" s="41" t="s">
        <v>72</v>
      </c>
      <c r="H36" s="38">
        <f>'TRIWULAN 2'!H36</f>
        <v>1</v>
      </c>
      <c r="I36" s="42">
        <v>178070000</v>
      </c>
      <c r="J36" s="38">
        <f>'TRIWULAN 2'!J36</f>
        <v>1</v>
      </c>
      <c r="K36" s="42">
        <v>78870000</v>
      </c>
      <c r="L36" s="39">
        <f>'TRIWULAN 2'!L36</f>
        <v>0</v>
      </c>
      <c r="M36" s="43">
        <v>0</v>
      </c>
      <c r="N36" s="43"/>
      <c r="O36" s="43"/>
      <c r="P36" s="69"/>
      <c r="Q36" s="42"/>
      <c r="R36" s="38"/>
      <c r="S36" s="42"/>
      <c r="T36" s="38"/>
      <c r="U36" s="42"/>
      <c r="V36" s="43">
        <f>N36+P36+R36+T36</f>
        <v>0</v>
      </c>
      <c r="W36" s="43">
        <f>O36+Q36+S36+U36</f>
        <v>0</v>
      </c>
      <c r="X36" s="44">
        <v>0</v>
      </c>
      <c r="Y36" s="44">
        <v>0</v>
      </c>
      <c r="Z36" s="42">
        <f>J36+V36</f>
        <v>1</v>
      </c>
      <c r="AA36" s="42">
        <f>K36+W36</f>
        <v>78870000</v>
      </c>
      <c r="AB36" s="45">
        <f t="shared" si="15"/>
        <v>1</v>
      </c>
      <c r="AC36" s="45">
        <f t="shared" ref="AC36" si="21">SUM(AA36/I36*100%)</f>
        <v>0.44291570730611557</v>
      </c>
      <c r="AD36" s="46" t="s">
        <v>220</v>
      </c>
      <c r="AE36" s="38"/>
      <c r="AF36" s="47"/>
      <c r="AG36" s="38"/>
      <c r="AH36" s="38"/>
      <c r="AI36" s="38"/>
      <c r="AJ36" s="38"/>
      <c r="AK36" s="38"/>
      <c r="AL36" s="38"/>
      <c r="AM36" s="38"/>
      <c r="AN36" s="38"/>
      <c r="AO36" s="38"/>
      <c r="AP36" s="48"/>
      <c r="AQ36" s="49">
        <v>0</v>
      </c>
      <c r="AR36" s="49">
        <v>78870000</v>
      </c>
      <c r="AS36" s="49">
        <f t="shared" si="17"/>
        <v>78870000</v>
      </c>
      <c r="AT36" s="50">
        <f t="shared" si="18"/>
        <v>0</v>
      </c>
      <c r="AU36" s="36">
        <f t="shared" ref="AU36" si="22">100%-Y36</f>
        <v>1</v>
      </c>
    </row>
    <row r="37" spans="1:47" s="51" customFormat="1" ht="24.75" x14ac:dyDescent="0.25">
      <c r="A37" s="38"/>
      <c r="B37" s="39">
        <v>9</v>
      </c>
      <c r="C37" s="39">
        <v>9</v>
      </c>
      <c r="D37" s="39">
        <v>4</v>
      </c>
      <c r="E37" s="40">
        <v>9</v>
      </c>
      <c r="F37" s="41" t="s">
        <v>73</v>
      </c>
      <c r="G37" s="41" t="s">
        <v>74</v>
      </c>
      <c r="H37" s="38">
        <f>'TRIWULAN 2'!H37</f>
        <v>1</v>
      </c>
      <c r="I37" s="42">
        <v>168308000</v>
      </c>
      <c r="J37" s="38">
        <f>'TRIWULAN 2'!J37</f>
        <v>1</v>
      </c>
      <c r="K37" s="42">
        <v>168308000</v>
      </c>
      <c r="L37" s="39">
        <f>'TRIWULAN 2'!L37</f>
        <v>0</v>
      </c>
      <c r="M37" s="43">
        <v>0</v>
      </c>
      <c r="N37" s="43"/>
      <c r="O37" s="43"/>
      <c r="P37" s="42"/>
      <c r="Q37" s="42"/>
      <c r="R37" s="38"/>
      <c r="S37" s="42"/>
      <c r="T37" s="38"/>
      <c r="U37" s="42"/>
      <c r="V37" s="39">
        <f t="shared" si="14"/>
        <v>0</v>
      </c>
      <c r="W37" s="43">
        <f t="shared" si="14"/>
        <v>0</v>
      </c>
      <c r="X37" s="44">
        <v>0</v>
      </c>
      <c r="Y37" s="44">
        <v>0</v>
      </c>
      <c r="Z37" s="42">
        <f>J37+V37</f>
        <v>1</v>
      </c>
      <c r="AA37" s="42">
        <f t="shared" si="3"/>
        <v>168308000</v>
      </c>
      <c r="AB37" s="45">
        <f t="shared" si="15"/>
        <v>1</v>
      </c>
      <c r="AC37" s="45">
        <f>SUM(AA37/I37*100%)</f>
        <v>1</v>
      </c>
      <c r="AD37" s="46" t="s">
        <v>220</v>
      </c>
      <c r="AE37" s="38"/>
      <c r="AF37" s="47" t="s">
        <v>28</v>
      </c>
      <c r="AG37" s="38"/>
      <c r="AH37" s="38"/>
      <c r="AI37" s="38"/>
      <c r="AJ37" s="38"/>
      <c r="AK37" s="38"/>
      <c r="AL37" s="38"/>
      <c r="AM37" s="38"/>
      <c r="AN37" s="38"/>
      <c r="AO37" s="38"/>
      <c r="AP37" s="48"/>
      <c r="AQ37" s="49"/>
      <c r="AR37" s="49"/>
      <c r="AS37" s="49">
        <f t="shared" si="17"/>
        <v>0</v>
      </c>
      <c r="AT37" s="50">
        <f t="shared" si="18"/>
        <v>0</v>
      </c>
    </row>
    <row r="38" spans="1:47" s="51" customFormat="1" ht="24.75" x14ac:dyDescent="0.25">
      <c r="A38" s="38"/>
      <c r="B38" s="39">
        <v>9</v>
      </c>
      <c r="C38" s="39">
        <v>9</v>
      </c>
      <c r="D38" s="39">
        <v>5</v>
      </c>
      <c r="E38" s="40">
        <v>0</v>
      </c>
      <c r="F38" s="41" t="s">
        <v>75</v>
      </c>
      <c r="G38" s="41" t="s">
        <v>76</v>
      </c>
      <c r="H38" s="38">
        <f>'TRIWULAN 2'!H38</f>
        <v>5</v>
      </c>
      <c r="I38" s="42">
        <v>107116500</v>
      </c>
      <c r="J38" s="38">
        <f>'TRIWULAN 2'!J38</f>
        <v>5</v>
      </c>
      <c r="K38" s="42">
        <v>107116500</v>
      </c>
      <c r="L38" s="39">
        <f>'TRIWULAN 2'!L38</f>
        <v>0</v>
      </c>
      <c r="M38" s="43">
        <v>0</v>
      </c>
      <c r="N38" s="43"/>
      <c r="O38" s="43"/>
      <c r="P38" s="42"/>
      <c r="Q38" s="42"/>
      <c r="R38" s="38"/>
      <c r="S38" s="42"/>
      <c r="T38" s="38"/>
      <c r="U38" s="42"/>
      <c r="V38" s="39">
        <f t="shared" si="14"/>
        <v>0</v>
      </c>
      <c r="W38" s="43">
        <f t="shared" si="14"/>
        <v>0</v>
      </c>
      <c r="X38" s="44">
        <v>0</v>
      </c>
      <c r="Y38" s="44">
        <v>0</v>
      </c>
      <c r="Z38" s="42">
        <f t="shared" ref="Z38:Z41" si="23">J38+V38</f>
        <v>5</v>
      </c>
      <c r="AA38" s="42">
        <f>K38+W38</f>
        <v>107116500</v>
      </c>
      <c r="AB38" s="45">
        <f>Z38/H38*100%</f>
        <v>1</v>
      </c>
      <c r="AC38" s="45">
        <f t="shared" ref="AC38:AC40" si="24">SUM(AA38/I38*100%)</f>
        <v>1</v>
      </c>
      <c r="AD38" s="46" t="s">
        <v>220</v>
      </c>
      <c r="AE38" s="38"/>
      <c r="AF38" s="47" t="s">
        <v>28</v>
      </c>
      <c r="AG38" s="38"/>
      <c r="AH38" s="38"/>
      <c r="AI38" s="38"/>
      <c r="AJ38" s="38"/>
      <c r="AK38" s="38"/>
      <c r="AL38" s="38"/>
      <c r="AM38" s="38"/>
      <c r="AN38" s="38"/>
      <c r="AO38" s="38"/>
      <c r="AP38" s="48"/>
      <c r="AQ38" s="49"/>
      <c r="AR38" s="49"/>
      <c r="AS38" s="49">
        <f t="shared" si="17"/>
        <v>0</v>
      </c>
      <c r="AT38" s="50">
        <f t="shared" si="18"/>
        <v>0</v>
      </c>
    </row>
    <row r="39" spans="1:47" s="51" customFormat="1" ht="24.75" x14ac:dyDescent="0.25">
      <c r="A39" s="38"/>
      <c r="B39" s="39">
        <v>9</v>
      </c>
      <c r="C39" s="39">
        <v>9</v>
      </c>
      <c r="D39" s="39">
        <v>5</v>
      </c>
      <c r="E39" s="40">
        <v>0</v>
      </c>
      <c r="F39" s="41" t="s">
        <v>224</v>
      </c>
      <c r="G39" s="41" t="s">
        <v>225</v>
      </c>
      <c r="H39" s="38">
        <f>'TRIWULAN 2'!H39</f>
        <v>10</v>
      </c>
      <c r="I39" s="42">
        <v>500000000</v>
      </c>
      <c r="J39" s="38">
        <f>'TRIWULAN 2'!J39</f>
        <v>5</v>
      </c>
      <c r="K39" s="42">
        <v>435757800</v>
      </c>
      <c r="L39" s="39">
        <f>'TRIWULAN 2'!L39</f>
        <v>5</v>
      </c>
      <c r="M39" s="43">
        <v>181200000</v>
      </c>
      <c r="N39" s="43">
        <v>3</v>
      </c>
      <c r="O39" s="43">
        <v>0</v>
      </c>
      <c r="P39" s="42"/>
      <c r="Q39" s="42"/>
      <c r="R39" s="38"/>
      <c r="S39" s="42"/>
      <c r="T39" s="38"/>
      <c r="U39" s="42"/>
      <c r="V39" s="39">
        <f t="shared" si="14"/>
        <v>3</v>
      </c>
      <c r="W39" s="43">
        <f t="shared" si="14"/>
        <v>0</v>
      </c>
      <c r="X39" s="44">
        <v>0</v>
      </c>
      <c r="Y39" s="44">
        <v>0</v>
      </c>
      <c r="Z39" s="42">
        <f t="shared" si="23"/>
        <v>8</v>
      </c>
      <c r="AA39" s="42">
        <f>K39+W39</f>
        <v>435757800</v>
      </c>
      <c r="AB39" s="45">
        <f>Z39/H39*100%</f>
        <v>0.8</v>
      </c>
      <c r="AC39" s="45">
        <f t="shared" si="24"/>
        <v>0.87151559999999995</v>
      </c>
      <c r="AD39" s="46" t="s">
        <v>220</v>
      </c>
      <c r="AE39" s="38"/>
      <c r="AF39" s="47" t="s">
        <v>28</v>
      </c>
      <c r="AG39" s="38"/>
      <c r="AH39" s="38"/>
      <c r="AI39" s="38"/>
      <c r="AJ39" s="38"/>
      <c r="AK39" s="38"/>
      <c r="AL39" s="38"/>
      <c r="AM39" s="38"/>
      <c r="AN39" s="38"/>
      <c r="AO39" s="38"/>
      <c r="AP39" s="48"/>
      <c r="AQ39" s="49"/>
      <c r="AR39" s="49"/>
      <c r="AS39" s="49">
        <f t="shared" si="17"/>
        <v>0</v>
      </c>
      <c r="AT39" s="50">
        <f t="shared" si="18"/>
        <v>181200000</v>
      </c>
    </row>
    <row r="40" spans="1:47" s="51" customFormat="1" ht="24.75" x14ac:dyDescent="0.25">
      <c r="A40" s="38"/>
      <c r="B40" s="39">
        <v>9</v>
      </c>
      <c r="C40" s="39">
        <v>9</v>
      </c>
      <c r="D40" s="39">
        <v>5</v>
      </c>
      <c r="E40" s="40">
        <v>0</v>
      </c>
      <c r="F40" s="41" t="s">
        <v>226</v>
      </c>
      <c r="G40" s="41" t="s">
        <v>227</v>
      </c>
      <c r="H40" s="38">
        <f>'TRIWULAN 2'!H40</f>
        <v>6</v>
      </c>
      <c r="I40" s="42">
        <v>500000000</v>
      </c>
      <c r="J40" s="38">
        <f>'TRIWULAN 2'!J40</f>
        <v>3</v>
      </c>
      <c r="K40" s="42">
        <v>214670000</v>
      </c>
      <c r="L40" s="39">
        <f>'TRIWULAN 2'!L40</f>
        <v>3</v>
      </c>
      <c r="M40" s="43">
        <v>205671000</v>
      </c>
      <c r="N40" s="43"/>
      <c r="O40" s="43">
        <v>0</v>
      </c>
      <c r="P40" s="42"/>
      <c r="Q40" s="42"/>
      <c r="R40" s="38"/>
      <c r="S40" s="42"/>
      <c r="T40" s="38"/>
      <c r="U40" s="42"/>
      <c r="V40" s="39">
        <f t="shared" si="14"/>
        <v>0</v>
      </c>
      <c r="W40" s="43">
        <f t="shared" si="14"/>
        <v>0</v>
      </c>
      <c r="X40" s="44">
        <v>0</v>
      </c>
      <c r="Y40" s="44">
        <v>0</v>
      </c>
      <c r="Z40" s="42">
        <f t="shared" si="23"/>
        <v>3</v>
      </c>
      <c r="AA40" s="42">
        <f>K40+W40</f>
        <v>214670000</v>
      </c>
      <c r="AB40" s="45">
        <f>Z40/H40*100%</f>
        <v>0.5</v>
      </c>
      <c r="AC40" s="45">
        <f t="shared" si="24"/>
        <v>0.42934</v>
      </c>
      <c r="AD40" s="46" t="s">
        <v>220</v>
      </c>
      <c r="AE40" s="38"/>
      <c r="AF40" s="47" t="s">
        <v>28</v>
      </c>
      <c r="AG40" s="38"/>
      <c r="AH40" s="38"/>
      <c r="AI40" s="38"/>
      <c r="AJ40" s="38"/>
      <c r="AK40" s="38"/>
      <c r="AL40" s="38"/>
      <c r="AM40" s="38"/>
      <c r="AN40" s="38"/>
      <c r="AO40" s="38"/>
      <c r="AP40" s="48"/>
      <c r="AQ40" s="49"/>
      <c r="AR40" s="49"/>
      <c r="AS40" s="49">
        <f t="shared" si="17"/>
        <v>0</v>
      </c>
      <c r="AT40" s="50">
        <f t="shared" si="18"/>
        <v>205671000</v>
      </c>
    </row>
    <row r="41" spans="1:47" s="51" customFormat="1" ht="24.75" x14ac:dyDescent="0.25">
      <c r="A41" s="38"/>
      <c r="B41" s="39">
        <v>9</v>
      </c>
      <c r="C41" s="39">
        <v>9</v>
      </c>
      <c r="D41" s="39">
        <v>5</v>
      </c>
      <c r="E41" s="40">
        <v>0</v>
      </c>
      <c r="F41" s="41" t="s">
        <v>228</v>
      </c>
      <c r="G41" s="41" t="s">
        <v>229</v>
      </c>
      <c r="H41" s="38">
        <f>'TRIWULAN 2'!H42</f>
        <v>1</v>
      </c>
      <c r="I41" s="42">
        <v>1000000000</v>
      </c>
      <c r="J41" s="38">
        <f>'TRIWULAN 2'!J42</f>
        <v>0</v>
      </c>
      <c r="K41" s="42">
        <v>624000000</v>
      </c>
      <c r="L41" s="39">
        <f>'TRIWULAN 2'!L42</f>
        <v>1</v>
      </c>
      <c r="M41" s="43">
        <v>186000000</v>
      </c>
      <c r="N41" s="43">
        <v>3</v>
      </c>
      <c r="O41" s="43">
        <v>35140500</v>
      </c>
      <c r="P41" s="42"/>
      <c r="Q41" s="42"/>
      <c r="R41" s="38"/>
      <c r="S41" s="42"/>
      <c r="T41" s="38"/>
      <c r="U41" s="42"/>
      <c r="V41" s="39">
        <f t="shared" si="14"/>
        <v>3</v>
      </c>
      <c r="W41" s="43">
        <f t="shared" si="14"/>
        <v>35140500</v>
      </c>
      <c r="X41" s="44">
        <v>0</v>
      </c>
      <c r="Y41" s="44">
        <v>0</v>
      </c>
      <c r="Z41" s="42">
        <f t="shared" si="23"/>
        <v>3</v>
      </c>
      <c r="AA41" s="42">
        <f>K41+W41</f>
        <v>659140500</v>
      </c>
      <c r="AB41" s="45">
        <f>Z41/H41*100%</f>
        <v>3</v>
      </c>
      <c r="AC41" s="45">
        <f t="shared" ref="AC41" si="25">SUM(AA41/I41*100%)</f>
        <v>0.65914050000000002</v>
      </c>
      <c r="AD41" s="46" t="s">
        <v>220</v>
      </c>
      <c r="AE41" s="38"/>
      <c r="AF41" s="47" t="s">
        <v>28</v>
      </c>
      <c r="AG41" s="38"/>
      <c r="AH41" s="38"/>
      <c r="AI41" s="38"/>
      <c r="AJ41" s="38"/>
      <c r="AK41" s="38"/>
      <c r="AL41" s="38"/>
      <c r="AM41" s="38"/>
      <c r="AN41" s="38"/>
      <c r="AO41" s="38"/>
      <c r="AP41" s="48"/>
      <c r="AQ41" s="49"/>
      <c r="AR41" s="49"/>
      <c r="AS41" s="49">
        <f t="shared" si="17"/>
        <v>0</v>
      </c>
      <c r="AT41" s="50">
        <f t="shared" si="18"/>
        <v>150859500</v>
      </c>
    </row>
    <row r="42" spans="1:47" x14ac:dyDescent="0.25">
      <c r="A42" s="57"/>
      <c r="B42" s="58"/>
      <c r="C42" s="58"/>
      <c r="D42" s="58"/>
      <c r="E42" s="59"/>
      <c r="F42" s="160" t="s">
        <v>59</v>
      </c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2"/>
      <c r="X42" s="60">
        <f>AVERAGE(X32,X34,X36,X37,X38,X39,X40,X41)</f>
        <v>3.125E-2</v>
      </c>
      <c r="Y42" s="60">
        <f>AVERAGE(Y32,Y34,Y36,Y37,Y38,Y39,Y40,Y41)</f>
        <v>1.2966063793994797E-2</v>
      </c>
      <c r="Z42" s="61"/>
      <c r="AA42" s="62"/>
      <c r="AB42" s="63">
        <f>SUM(AB30:AB41)/10</f>
        <v>1.21265</v>
      </c>
      <c r="AC42" s="63">
        <f>SUM(AC30:AC41)/10</f>
        <v>0.90293054872603928</v>
      </c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64"/>
    </row>
    <row r="43" spans="1:47" s="51" customFormat="1" x14ac:dyDescent="0.25">
      <c r="A43" s="38"/>
      <c r="B43" s="39"/>
      <c r="C43" s="39"/>
      <c r="D43" s="39"/>
      <c r="E43" s="40"/>
      <c r="F43" s="103"/>
      <c r="G43" s="104"/>
      <c r="H43" s="106"/>
      <c r="I43" s="106"/>
      <c r="J43" s="105"/>
      <c r="K43" s="106"/>
      <c r="L43" s="108"/>
      <c r="M43" s="108"/>
      <c r="N43" s="108"/>
      <c r="O43" s="108"/>
      <c r="P43" s="106"/>
      <c r="Q43" s="106"/>
      <c r="R43" s="105"/>
      <c r="S43" s="106"/>
      <c r="T43" s="105"/>
      <c r="U43" s="106"/>
      <c r="V43" s="107"/>
      <c r="W43" s="109"/>
      <c r="X43" s="44"/>
      <c r="Y43" s="44"/>
      <c r="Z43" s="42"/>
      <c r="AA43" s="42"/>
      <c r="AB43" s="45"/>
      <c r="AC43" s="45"/>
      <c r="AD43" s="46"/>
      <c r="AE43" s="38"/>
      <c r="AF43" s="47"/>
      <c r="AG43" s="38"/>
      <c r="AH43" s="38"/>
      <c r="AI43" s="38"/>
      <c r="AJ43" s="38"/>
      <c r="AK43" s="38"/>
      <c r="AL43" s="38"/>
      <c r="AM43" s="38"/>
      <c r="AN43" s="38"/>
      <c r="AO43" s="38"/>
      <c r="AP43" s="48"/>
      <c r="AQ43" s="49"/>
      <c r="AR43" s="49"/>
      <c r="AS43" s="49"/>
      <c r="AT43" s="50"/>
    </row>
    <row r="44" spans="1:47" s="37" customFormat="1" ht="33" x14ac:dyDescent="0.25">
      <c r="A44" s="32"/>
      <c r="B44" s="23">
        <v>0</v>
      </c>
      <c r="C44" s="23">
        <v>2</v>
      </c>
      <c r="D44" s="23"/>
      <c r="E44" s="24"/>
      <c r="F44" s="25" t="s">
        <v>230</v>
      </c>
      <c r="G44" s="25" t="s">
        <v>231</v>
      </c>
      <c r="H44" s="26">
        <f t="shared" ref="H44:W44" si="26">SUM(H45:H46)</f>
        <v>8</v>
      </c>
      <c r="I44" s="26">
        <f t="shared" si="26"/>
        <v>342730000</v>
      </c>
      <c r="J44" s="26">
        <f t="shared" si="26"/>
        <v>0</v>
      </c>
      <c r="K44" s="26">
        <f t="shared" si="26"/>
        <v>0</v>
      </c>
      <c r="L44" s="26">
        <f t="shared" si="26"/>
        <v>8</v>
      </c>
      <c r="M44" s="26">
        <f t="shared" si="26"/>
        <v>207265000</v>
      </c>
      <c r="N44" s="26">
        <f>SUM(N45:N46)</f>
        <v>0</v>
      </c>
      <c r="O44" s="26">
        <f>SUM(O45:O46)</f>
        <v>12630000</v>
      </c>
      <c r="P44" s="26">
        <f t="shared" si="26"/>
        <v>0</v>
      </c>
      <c r="Q44" s="26">
        <f t="shared" si="26"/>
        <v>0</v>
      </c>
      <c r="R44" s="26">
        <f t="shared" si="26"/>
        <v>0</v>
      </c>
      <c r="S44" s="26">
        <f t="shared" si="26"/>
        <v>0</v>
      </c>
      <c r="T44" s="26">
        <f t="shared" si="26"/>
        <v>0</v>
      </c>
      <c r="U44" s="68">
        <f t="shared" si="26"/>
        <v>0</v>
      </c>
      <c r="V44" s="26">
        <f t="shared" si="26"/>
        <v>0</v>
      </c>
      <c r="W44" s="26">
        <f t="shared" si="26"/>
        <v>12630000</v>
      </c>
      <c r="X44" s="29">
        <f>V44/L44*100%</f>
        <v>0</v>
      </c>
      <c r="Y44" s="29">
        <f>W44/M44*100%</f>
        <v>6.0936482281137676E-2</v>
      </c>
      <c r="Z44" s="26">
        <f>SUM(Z45:Z46)</f>
        <v>0</v>
      </c>
      <c r="AA44" s="26">
        <f>SUM(AA45:AA46)</f>
        <v>12630000</v>
      </c>
      <c r="AB44" s="30">
        <f>Z44/H44*100%</f>
        <v>0</v>
      </c>
      <c r="AC44" s="30">
        <f>SUM(AA44/I44*100%)</f>
        <v>3.6851165640591717E-2</v>
      </c>
      <c r="AD44" s="31" t="s">
        <v>220</v>
      </c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3"/>
      <c r="AQ44" s="34"/>
      <c r="AR44" s="34"/>
      <c r="AS44" s="34"/>
      <c r="AT44" s="35">
        <f>M44-W44</f>
        <v>194635000</v>
      </c>
      <c r="AU44" s="36">
        <f t="shared" ref="AU44" si="27">100%-Y44</f>
        <v>0.93906351771886232</v>
      </c>
    </row>
    <row r="45" spans="1:47" s="51" customFormat="1" ht="33" x14ac:dyDescent="0.25">
      <c r="A45" s="38"/>
      <c r="B45" s="39">
        <v>0</v>
      </c>
      <c r="C45" s="39">
        <v>5</v>
      </c>
      <c r="D45" s="39">
        <v>0</v>
      </c>
      <c r="E45" s="40">
        <v>0</v>
      </c>
      <c r="F45" s="41" t="s">
        <v>232</v>
      </c>
      <c r="G45" s="41" t="s">
        <v>285</v>
      </c>
      <c r="H45" s="38">
        <f>'TRIWULAN 2'!H46</f>
        <v>3</v>
      </c>
      <c r="I45" s="43">
        <v>238405000</v>
      </c>
      <c r="J45" s="38">
        <f>'TRIWULAN 2'!J46</f>
        <v>0</v>
      </c>
      <c r="K45" s="42">
        <v>0</v>
      </c>
      <c r="L45" s="39">
        <f>'TRIWULAN 2'!L46</f>
        <v>3</v>
      </c>
      <c r="M45" s="43">
        <v>145815000</v>
      </c>
      <c r="N45" s="43">
        <v>0</v>
      </c>
      <c r="O45" s="43">
        <v>12630000</v>
      </c>
      <c r="P45" s="69"/>
      <c r="Q45" s="42"/>
      <c r="R45" s="38"/>
      <c r="S45" s="42"/>
      <c r="T45" s="38"/>
      <c r="U45" s="42"/>
      <c r="V45" s="39">
        <f t="shared" ref="V45:W46" si="28">N45+P45+R45+T45</f>
        <v>0</v>
      </c>
      <c r="W45" s="43">
        <f t="shared" si="28"/>
        <v>12630000</v>
      </c>
      <c r="X45" s="44">
        <v>0</v>
      </c>
      <c r="Y45" s="44">
        <v>0</v>
      </c>
      <c r="Z45" s="42">
        <f>J45+V45</f>
        <v>0</v>
      </c>
      <c r="AA45" s="42">
        <f>K45+W45</f>
        <v>12630000</v>
      </c>
      <c r="AB45" s="45">
        <f t="shared" ref="AB45:AB46" si="29">Z45/H45*100%</f>
        <v>0</v>
      </c>
      <c r="AC45" s="45">
        <f t="shared" ref="AC45" si="30">SUM(AA45/I45*100%)</f>
        <v>5.2977076823053207E-2</v>
      </c>
      <c r="AD45" s="46" t="s">
        <v>220</v>
      </c>
      <c r="AE45" s="38"/>
      <c r="AF45" s="47" t="s">
        <v>28</v>
      </c>
      <c r="AG45" s="38"/>
      <c r="AH45" s="38"/>
      <c r="AI45" s="38"/>
      <c r="AJ45" s="38"/>
      <c r="AK45" s="38"/>
      <c r="AL45" s="38"/>
      <c r="AM45" s="38"/>
      <c r="AN45" s="38"/>
      <c r="AO45" s="38"/>
      <c r="AP45" s="48"/>
      <c r="AQ45" s="49"/>
      <c r="AR45" s="49"/>
      <c r="AS45" s="49">
        <f t="shared" ref="AS45:AS46" si="31">AR45-AQ45</f>
        <v>0</v>
      </c>
      <c r="AT45" s="50">
        <f t="shared" ref="AT45:AT46" si="32">M45-W45</f>
        <v>133185000</v>
      </c>
    </row>
    <row r="46" spans="1:47" s="51" customFormat="1" ht="25.5" customHeight="1" x14ac:dyDescent="0.25">
      <c r="A46" s="38"/>
      <c r="B46" s="39">
        <v>2</v>
      </c>
      <c r="C46" s="39">
        <v>2</v>
      </c>
      <c r="D46" s="39">
        <v>0</v>
      </c>
      <c r="E46" s="40">
        <v>0</v>
      </c>
      <c r="F46" s="41" t="s">
        <v>233</v>
      </c>
      <c r="G46" s="41" t="s">
        <v>286</v>
      </c>
      <c r="H46" s="38">
        <f>'TRIWULAN 2'!H47</f>
        <v>5</v>
      </c>
      <c r="I46" s="43">
        <v>104325000</v>
      </c>
      <c r="J46" s="38">
        <f>'TRIWULAN 2'!J47</f>
        <v>0</v>
      </c>
      <c r="K46" s="42">
        <v>0</v>
      </c>
      <c r="L46" s="39">
        <f>'TRIWULAN 2'!L47</f>
        <v>5</v>
      </c>
      <c r="M46" s="43">
        <v>61450000</v>
      </c>
      <c r="N46" s="43">
        <v>0</v>
      </c>
      <c r="O46" s="43">
        <v>0</v>
      </c>
      <c r="P46" s="69"/>
      <c r="Q46" s="42"/>
      <c r="R46" s="38"/>
      <c r="S46" s="42"/>
      <c r="T46" s="38"/>
      <c r="U46" s="42"/>
      <c r="V46" s="43">
        <f>N46+P46+R46+T46</f>
        <v>0</v>
      </c>
      <c r="W46" s="43">
        <f t="shared" si="28"/>
        <v>0</v>
      </c>
      <c r="X46" s="44">
        <v>0</v>
      </c>
      <c r="Y46" s="44">
        <v>0</v>
      </c>
      <c r="Z46" s="42">
        <f t="shared" ref="Z46" si="33">J46+V46</f>
        <v>0</v>
      </c>
      <c r="AA46" s="42">
        <f>K46+W46</f>
        <v>0</v>
      </c>
      <c r="AB46" s="45">
        <f t="shared" si="29"/>
        <v>0</v>
      </c>
      <c r="AC46" s="45">
        <f>SUM(AA46/I46*100%)</f>
        <v>0</v>
      </c>
      <c r="AD46" s="46" t="s">
        <v>220</v>
      </c>
      <c r="AE46" s="38"/>
      <c r="AF46" s="47"/>
      <c r="AG46" s="38"/>
      <c r="AH46" s="38"/>
      <c r="AI46" s="38"/>
      <c r="AJ46" s="38"/>
      <c r="AK46" s="38"/>
      <c r="AL46" s="38"/>
      <c r="AM46" s="38"/>
      <c r="AN46" s="38"/>
      <c r="AO46" s="38"/>
      <c r="AP46" s="48"/>
      <c r="AQ46" s="49"/>
      <c r="AR46" s="49"/>
      <c r="AS46" s="49">
        <f t="shared" si="31"/>
        <v>0</v>
      </c>
      <c r="AT46" s="50">
        <f t="shared" si="32"/>
        <v>61450000</v>
      </c>
    </row>
    <row r="47" spans="1:47" x14ac:dyDescent="0.25">
      <c r="A47" s="57"/>
      <c r="B47" s="58"/>
      <c r="C47" s="58"/>
      <c r="D47" s="58"/>
      <c r="E47" s="59"/>
      <c r="F47" s="160" t="s">
        <v>59</v>
      </c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2"/>
      <c r="X47" s="60">
        <f>AVERAGE(X45,X46)</f>
        <v>0</v>
      </c>
      <c r="Y47" s="60">
        <f>AVERAGE(Y45,Y46)</f>
        <v>0</v>
      </c>
      <c r="Z47" s="61"/>
      <c r="AA47" s="62"/>
      <c r="AB47" s="63">
        <f>SUM(AB45:AB46)/2</f>
        <v>0</v>
      </c>
      <c r="AC47" s="63">
        <f>SUM(AC45:AC46)/2</f>
        <v>2.6488538411526603E-2</v>
      </c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64"/>
    </row>
    <row r="48" spans="1:47" x14ac:dyDescent="0.25">
      <c r="A48" s="57"/>
      <c r="B48" s="58"/>
      <c r="C48" s="58"/>
      <c r="D48" s="58"/>
      <c r="E48" s="59"/>
      <c r="F48" s="160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2"/>
      <c r="X48" s="60"/>
      <c r="Y48" s="60"/>
      <c r="Z48" s="61"/>
      <c r="AA48" s="62"/>
      <c r="AB48" s="63"/>
      <c r="AC48" s="63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64"/>
    </row>
    <row r="49" spans="1:47" ht="24.75" x14ac:dyDescent="0.25">
      <c r="A49" s="57"/>
      <c r="B49" s="57"/>
      <c r="C49" s="57"/>
      <c r="D49" s="57"/>
      <c r="E49" s="57"/>
      <c r="F49" s="70" t="s">
        <v>21</v>
      </c>
      <c r="G49" s="57"/>
      <c r="H49" s="57"/>
      <c r="I49" s="62"/>
      <c r="J49" s="57"/>
      <c r="K49" s="62"/>
      <c r="L49" s="58"/>
      <c r="M49" s="71"/>
      <c r="N49" s="58"/>
      <c r="O49" s="71"/>
      <c r="P49" s="57"/>
      <c r="Q49" s="62"/>
      <c r="R49" s="57"/>
      <c r="S49" s="62"/>
      <c r="T49" s="57"/>
      <c r="U49" s="62"/>
      <c r="V49" s="71"/>
      <c r="W49" s="71">
        <f>O49+Q49+S49+U49</f>
        <v>0</v>
      </c>
      <c r="X49" s="60"/>
      <c r="Y49" s="60"/>
      <c r="Z49" s="62">
        <f t="shared" si="3"/>
        <v>0</v>
      </c>
      <c r="AA49" s="62">
        <f t="shared" si="3"/>
        <v>0</v>
      </c>
      <c r="AB49" s="63">
        <v>0</v>
      </c>
      <c r="AC49" s="63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64"/>
    </row>
    <row r="50" spans="1:47" s="37" customFormat="1" ht="33" x14ac:dyDescent="0.25">
      <c r="A50" s="32"/>
      <c r="B50" s="23">
        <v>0</v>
      </c>
      <c r="C50" s="23">
        <v>3</v>
      </c>
      <c r="D50" s="23"/>
      <c r="E50" s="24"/>
      <c r="F50" s="25" t="s">
        <v>77</v>
      </c>
      <c r="G50" s="72" t="s">
        <v>78</v>
      </c>
      <c r="H50" s="26">
        <f t="shared" ref="H50:L50" si="34">SUM(H51:H59)</f>
        <v>1554</v>
      </c>
      <c r="I50" s="26">
        <f t="shared" si="34"/>
        <v>3075598280</v>
      </c>
      <c r="J50" s="26">
        <f t="shared" si="34"/>
        <v>1051</v>
      </c>
      <c r="K50" s="26">
        <f t="shared" si="34"/>
        <v>2405398144</v>
      </c>
      <c r="L50" s="26">
        <f t="shared" si="34"/>
        <v>206</v>
      </c>
      <c r="M50" s="26">
        <f t="shared" ref="M50:T50" si="35">SUM(M51:M59)</f>
        <v>424483000</v>
      </c>
      <c r="N50" s="26">
        <f t="shared" si="35"/>
        <v>3</v>
      </c>
      <c r="O50" s="26">
        <f t="shared" si="35"/>
        <v>21468800</v>
      </c>
      <c r="P50" s="26">
        <f t="shared" si="35"/>
        <v>0</v>
      </c>
      <c r="Q50" s="26">
        <f t="shared" si="35"/>
        <v>0</v>
      </c>
      <c r="R50" s="26">
        <f t="shared" si="35"/>
        <v>0</v>
      </c>
      <c r="S50" s="26">
        <f t="shared" si="35"/>
        <v>0</v>
      </c>
      <c r="T50" s="26">
        <f t="shared" si="35"/>
        <v>0</v>
      </c>
      <c r="U50" s="26">
        <f>U59</f>
        <v>0</v>
      </c>
      <c r="V50" s="26">
        <f>SUM(V51:V59)</f>
        <v>3</v>
      </c>
      <c r="W50" s="26">
        <f>SUM(W51:W59)</f>
        <v>21468800</v>
      </c>
      <c r="X50" s="29">
        <f>V50/L50*100%</f>
        <v>1.4563106796116505E-2</v>
      </c>
      <c r="Y50" s="29">
        <f>W50/M50*100%</f>
        <v>5.0576348169420214E-2</v>
      </c>
      <c r="Z50" s="32">
        <f t="shared" si="3"/>
        <v>1054</v>
      </c>
      <c r="AA50" s="28">
        <f t="shared" si="3"/>
        <v>2426866944</v>
      </c>
      <c r="AB50" s="30">
        <f t="shared" ref="AB50:AB59" si="36">Z50/H50*100%</f>
        <v>0.6782496782496783</v>
      </c>
      <c r="AC50" s="30">
        <f>SUM(AA50/I50*100%)</f>
        <v>0.78907149863538095</v>
      </c>
      <c r="AD50" s="31" t="s">
        <v>220</v>
      </c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3"/>
      <c r="AQ50" s="34"/>
      <c r="AR50" s="34"/>
      <c r="AS50" s="34"/>
      <c r="AT50" s="35">
        <f>M50-W50</f>
        <v>403014200</v>
      </c>
      <c r="AU50" s="36">
        <f t="shared" ref="AU50" si="37">100%-Y50</f>
        <v>0.94942365183057975</v>
      </c>
    </row>
    <row r="51" spans="1:47" s="51" customFormat="1" ht="24.75" x14ac:dyDescent="0.25">
      <c r="A51" s="38"/>
      <c r="B51" s="39">
        <v>0</v>
      </c>
      <c r="C51" s="39">
        <v>2</v>
      </c>
      <c r="D51" s="39">
        <v>0</v>
      </c>
      <c r="E51" s="40">
        <v>0</v>
      </c>
      <c r="F51" s="41" t="s">
        <v>79</v>
      </c>
      <c r="G51" s="73" t="s">
        <v>80</v>
      </c>
      <c r="H51" s="38">
        <f>'TRIWULAN 2'!H52</f>
        <v>259</v>
      </c>
      <c r="I51" s="42">
        <v>174400000</v>
      </c>
      <c r="J51" s="38">
        <f>'TRIWULAN 2'!J52</f>
        <v>180</v>
      </c>
      <c r="K51" s="42">
        <v>127440000</v>
      </c>
      <c r="L51" s="39">
        <f>'TRIWULAN 2'!L52</f>
        <v>0</v>
      </c>
      <c r="M51" s="43">
        <v>0</v>
      </c>
      <c r="N51" s="43"/>
      <c r="O51" s="43"/>
      <c r="P51" s="38"/>
      <c r="Q51" s="42"/>
      <c r="R51" s="38"/>
      <c r="S51" s="42"/>
      <c r="T51" s="38"/>
      <c r="U51" s="42"/>
      <c r="V51" s="39">
        <f t="shared" ref="V51:W59" si="38">N51+P51+R51+T51</f>
        <v>0</v>
      </c>
      <c r="W51" s="43">
        <f t="shared" si="38"/>
        <v>0</v>
      </c>
      <c r="X51" s="44">
        <v>0</v>
      </c>
      <c r="Y51" s="44">
        <v>0</v>
      </c>
      <c r="Z51" s="38">
        <f t="shared" si="3"/>
        <v>180</v>
      </c>
      <c r="AA51" s="42">
        <f t="shared" si="3"/>
        <v>127440000</v>
      </c>
      <c r="AB51" s="45">
        <f t="shared" si="36"/>
        <v>0.69498069498069504</v>
      </c>
      <c r="AC51" s="45">
        <f t="shared" ref="AC51:AC59" si="39">SUM(AA51/I51*100%)</f>
        <v>0.73073394495412847</v>
      </c>
      <c r="AD51" s="46" t="s">
        <v>220</v>
      </c>
      <c r="AE51" s="38"/>
      <c r="AF51" s="47" t="s">
        <v>28</v>
      </c>
      <c r="AG51" s="38"/>
      <c r="AH51" s="38"/>
      <c r="AI51" s="38"/>
      <c r="AJ51" s="38"/>
      <c r="AK51" s="38"/>
      <c r="AL51" s="38"/>
      <c r="AM51" s="38"/>
      <c r="AN51" s="38"/>
      <c r="AO51" s="38"/>
      <c r="AP51" s="48"/>
      <c r="AQ51" s="49"/>
      <c r="AR51" s="49"/>
      <c r="AS51" s="49">
        <f t="shared" ref="AS51:AS59" si="40">AR51-AQ51</f>
        <v>0</v>
      </c>
      <c r="AT51" s="50">
        <f t="shared" ref="AT51:AT59" si="41">M51-W51</f>
        <v>0</v>
      </c>
    </row>
    <row r="52" spans="1:47" s="51" customFormat="1" ht="24.75" x14ac:dyDescent="0.25">
      <c r="A52" s="38"/>
      <c r="B52" s="39">
        <v>0</v>
      </c>
      <c r="C52" s="39">
        <v>5</v>
      </c>
      <c r="D52" s="39">
        <v>0</v>
      </c>
      <c r="E52" s="40">
        <v>0</v>
      </c>
      <c r="F52" s="41" t="s">
        <v>81</v>
      </c>
      <c r="G52" s="73" t="s">
        <v>82</v>
      </c>
      <c r="H52" s="38">
        <f>'TRIWULAN 2'!H53</f>
        <v>180</v>
      </c>
      <c r="I52" s="42">
        <v>111740500</v>
      </c>
      <c r="J52" s="38">
        <f>'TRIWULAN 2'!J53</f>
        <v>180</v>
      </c>
      <c r="K52" s="42">
        <v>111740500</v>
      </c>
      <c r="L52" s="39">
        <f>'TRIWULAN 2'!L53</f>
        <v>0</v>
      </c>
      <c r="M52" s="43">
        <v>0</v>
      </c>
      <c r="N52" s="43"/>
      <c r="O52" s="43"/>
      <c r="P52" s="38"/>
      <c r="Q52" s="42"/>
      <c r="R52" s="38"/>
      <c r="S52" s="42"/>
      <c r="T52" s="38"/>
      <c r="U52" s="42"/>
      <c r="V52" s="39">
        <f t="shared" si="38"/>
        <v>0</v>
      </c>
      <c r="W52" s="43">
        <f t="shared" si="38"/>
        <v>0</v>
      </c>
      <c r="X52" s="44">
        <v>0</v>
      </c>
      <c r="Y52" s="44">
        <v>0</v>
      </c>
      <c r="Z52" s="38">
        <f t="shared" si="3"/>
        <v>180</v>
      </c>
      <c r="AA52" s="42">
        <f t="shared" si="3"/>
        <v>111740500</v>
      </c>
      <c r="AB52" s="45">
        <f t="shared" si="36"/>
        <v>1</v>
      </c>
      <c r="AC52" s="45">
        <f t="shared" si="39"/>
        <v>1</v>
      </c>
      <c r="AD52" s="46" t="s">
        <v>220</v>
      </c>
      <c r="AE52" s="38"/>
      <c r="AF52" s="47" t="s">
        <v>28</v>
      </c>
      <c r="AG52" s="38"/>
      <c r="AH52" s="38"/>
      <c r="AI52" s="38"/>
      <c r="AJ52" s="38"/>
      <c r="AK52" s="38"/>
      <c r="AL52" s="38"/>
      <c r="AM52" s="38"/>
      <c r="AN52" s="38"/>
      <c r="AO52" s="38"/>
      <c r="AP52" s="48"/>
      <c r="AQ52" s="49"/>
      <c r="AR52" s="49"/>
      <c r="AS52" s="49">
        <f t="shared" si="40"/>
        <v>0</v>
      </c>
      <c r="AT52" s="50">
        <f t="shared" si="41"/>
        <v>0</v>
      </c>
    </row>
    <row r="53" spans="1:47" s="51" customFormat="1" ht="49.5" x14ac:dyDescent="0.25">
      <c r="A53" s="38"/>
      <c r="B53" s="39">
        <v>1</v>
      </c>
      <c r="C53" s="39">
        <v>7</v>
      </c>
      <c r="D53" s="39">
        <v>0</v>
      </c>
      <c r="E53" s="40">
        <v>0</v>
      </c>
      <c r="F53" s="74" t="s">
        <v>83</v>
      </c>
      <c r="G53" s="73" t="s">
        <v>84</v>
      </c>
      <c r="H53" s="38">
        <f>'TRIWULAN 2'!H54</f>
        <v>47</v>
      </c>
      <c r="I53" s="42">
        <v>849534180</v>
      </c>
      <c r="J53" s="38">
        <f>'TRIWULAN 2'!J54</f>
        <v>39</v>
      </c>
      <c r="K53" s="42">
        <v>696265354</v>
      </c>
      <c r="L53" s="39">
        <f>'TRIWULAN 2'!L54</f>
        <v>6</v>
      </c>
      <c r="M53" s="43">
        <v>118000000</v>
      </c>
      <c r="N53" s="43">
        <v>3</v>
      </c>
      <c r="O53" s="43">
        <v>21468800</v>
      </c>
      <c r="P53" s="38"/>
      <c r="Q53" s="42"/>
      <c r="R53" s="38"/>
      <c r="S53" s="42"/>
      <c r="T53" s="38"/>
      <c r="U53" s="42"/>
      <c r="V53" s="39">
        <f t="shared" si="38"/>
        <v>3</v>
      </c>
      <c r="W53" s="43">
        <f t="shared" si="38"/>
        <v>21468800</v>
      </c>
      <c r="X53" s="44">
        <f>V53/L53*100%</f>
        <v>0.5</v>
      </c>
      <c r="Y53" s="44">
        <f>W53/M53*100%</f>
        <v>0.18193898305084746</v>
      </c>
      <c r="Z53" s="38">
        <f t="shared" si="3"/>
        <v>42</v>
      </c>
      <c r="AA53" s="42">
        <f t="shared" si="3"/>
        <v>717734154</v>
      </c>
      <c r="AB53" s="45">
        <f t="shared" si="36"/>
        <v>0.8936170212765957</v>
      </c>
      <c r="AC53" s="45">
        <f t="shared" si="39"/>
        <v>0.84485612338752514</v>
      </c>
      <c r="AD53" s="46" t="s">
        <v>220</v>
      </c>
      <c r="AE53" s="38"/>
      <c r="AF53" s="47" t="s">
        <v>28</v>
      </c>
      <c r="AG53" s="38"/>
      <c r="AH53" s="38"/>
      <c r="AI53" s="38"/>
      <c r="AJ53" s="38"/>
      <c r="AK53" s="38"/>
      <c r="AL53" s="38"/>
      <c r="AM53" s="38"/>
      <c r="AN53" s="38"/>
      <c r="AO53" s="38"/>
      <c r="AP53" s="48"/>
      <c r="AQ53" s="49">
        <v>124097180</v>
      </c>
      <c r="AR53" s="49">
        <v>178621174</v>
      </c>
      <c r="AS53" s="49">
        <f t="shared" si="40"/>
        <v>54523994</v>
      </c>
      <c r="AT53" s="50">
        <f t="shared" si="41"/>
        <v>96531200</v>
      </c>
      <c r="AU53" s="36">
        <f t="shared" ref="AU53" si="42">100%-Y53</f>
        <v>0.81806101694915256</v>
      </c>
    </row>
    <row r="54" spans="1:47" s="51" customFormat="1" ht="33" x14ac:dyDescent="0.25">
      <c r="A54" s="38"/>
      <c r="B54" s="39">
        <v>1</v>
      </c>
      <c r="C54" s="39">
        <v>8</v>
      </c>
      <c r="D54" s="39">
        <v>0</v>
      </c>
      <c r="E54" s="40">
        <v>0</v>
      </c>
      <c r="F54" s="41" t="s">
        <v>85</v>
      </c>
      <c r="G54" s="73" t="s">
        <v>86</v>
      </c>
      <c r="H54" s="38">
        <f>'TRIWULAN 2'!H55</f>
        <v>650</v>
      </c>
      <c r="I54" s="42">
        <v>92540000</v>
      </c>
      <c r="J54" s="38">
        <f>'TRIWULAN 2'!J55</f>
        <v>300</v>
      </c>
      <c r="K54" s="42">
        <v>32540000</v>
      </c>
      <c r="L54" s="39">
        <f>'TRIWULAN 2'!L55</f>
        <v>200</v>
      </c>
      <c r="M54" s="43">
        <v>58860000</v>
      </c>
      <c r="N54" s="43"/>
      <c r="O54" s="43">
        <v>0</v>
      </c>
      <c r="P54" s="38"/>
      <c r="Q54" s="42"/>
      <c r="R54" s="38"/>
      <c r="S54" s="42"/>
      <c r="T54" s="38"/>
      <c r="U54" s="42"/>
      <c r="V54" s="39">
        <f t="shared" si="38"/>
        <v>0</v>
      </c>
      <c r="W54" s="43">
        <f t="shared" si="38"/>
        <v>0</v>
      </c>
      <c r="X54" s="44">
        <v>0</v>
      </c>
      <c r="Y54" s="44">
        <v>0</v>
      </c>
      <c r="Z54" s="38">
        <f t="shared" si="3"/>
        <v>300</v>
      </c>
      <c r="AA54" s="42">
        <f t="shared" si="3"/>
        <v>32540000</v>
      </c>
      <c r="AB54" s="45">
        <f t="shared" si="36"/>
        <v>0.46153846153846156</v>
      </c>
      <c r="AC54" s="45">
        <f t="shared" si="39"/>
        <v>0.35163172682083421</v>
      </c>
      <c r="AD54" s="46" t="s">
        <v>220</v>
      </c>
      <c r="AE54" s="38"/>
      <c r="AF54" s="47" t="s">
        <v>28</v>
      </c>
      <c r="AG54" s="38"/>
      <c r="AH54" s="38"/>
      <c r="AI54" s="38"/>
      <c r="AJ54" s="38"/>
      <c r="AK54" s="38"/>
      <c r="AL54" s="38"/>
      <c r="AM54" s="38"/>
      <c r="AN54" s="38"/>
      <c r="AO54" s="38"/>
      <c r="AP54" s="48"/>
      <c r="AQ54" s="49"/>
      <c r="AR54" s="49"/>
      <c r="AS54" s="49">
        <f t="shared" si="40"/>
        <v>0</v>
      </c>
      <c r="AT54" s="50">
        <f t="shared" si="41"/>
        <v>58860000</v>
      </c>
    </row>
    <row r="55" spans="1:47" s="51" customFormat="1" ht="24.75" x14ac:dyDescent="0.25">
      <c r="A55" s="38"/>
      <c r="B55" s="39">
        <v>1</v>
      </c>
      <c r="C55" s="39">
        <v>9</v>
      </c>
      <c r="D55" s="39">
        <v>0</v>
      </c>
      <c r="E55" s="40">
        <v>0</v>
      </c>
      <c r="F55" s="41" t="s">
        <v>87</v>
      </c>
      <c r="G55" s="73" t="s">
        <v>88</v>
      </c>
      <c r="H55" s="38">
        <f>'TRIWULAN 2'!H56</f>
        <v>50</v>
      </c>
      <c r="I55" s="42">
        <v>125136000</v>
      </c>
      <c r="J55" s="38">
        <f>'TRIWULAN 2'!J56</f>
        <v>50</v>
      </c>
      <c r="K55" s="42">
        <v>125136000</v>
      </c>
      <c r="L55" s="39">
        <f>'TRIWULAN 2'!L56</f>
        <v>0</v>
      </c>
      <c r="M55" s="43">
        <v>0</v>
      </c>
      <c r="N55" s="43"/>
      <c r="O55" s="43"/>
      <c r="P55" s="38"/>
      <c r="Q55" s="42"/>
      <c r="R55" s="38"/>
      <c r="S55" s="42"/>
      <c r="T55" s="38"/>
      <c r="U55" s="42"/>
      <c r="V55" s="39">
        <f t="shared" si="38"/>
        <v>0</v>
      </c>
      <c r="W55" s="43">
        <f t="shared" si="38"/>
        <v>0</v>
      </c>
      <c r="X55" s="44">
        <v>0</v>
      </c>
      <c r="Y55" s="44">
        <v>0</v>
      </c>
      <c r="Z55" s="38">
        <f t="shared" si="3"/>
        <v>50</v>
      </c>
      <c r="AA55" s="42">
        <f t="shared" si="3"/>
        <v>125136000</v>
      </c>
      <c r="AB55" s="45">
        <f t="shared" si="36"/>
        <v>1</v>
      </c>
      <c r="AC55" s="45">
        <f t="shared" si="39"/>
        <v>1</v>
      </c>
      <c r="AD55" s="46" t="s">
        <v>220</v>
      </c>
      <c r="AE55" s="38"/>
      <c r="AF55" s="47" t="s">
        <v>28</v>
      </c>
      <c r="AG55" s="38"/>
      <c r="AH55" s="38"/>
      <c r="AI55" s="38"/>
      <c r="AJ55" s="38"/>
      <c r="AK55" s="38"/>
      <c r="AL55" s="38"/>
      <c r="AM55" s="38"/>
      <c r="AN55" s="38"/>
      <c r="AO55" s="38"/>
      <c r="AP55" s="48"/>
      <c r="AQ55" s="49"/>
      <c r="AR55" s="49"/>
      <c r="AS55" s="49">
        <f t="shared" si="40"/>
        <v>0</v>
      </c>
      <c r="AT55" s="50">
        <f t="shared" si="41"/>
        <v>0</v>
      </c>
    </row>
    <row r="56" spans="1:47" s="51" customFormat="1" ht="24.75" x14ac:dyDescent="0.25">
      <c r="A56" s="38"/>
      <c r="B56" s="39">
        <v>2</v>
      </c>
      <c r="C56" s="39">
        <v>2</v>
      </c>
      <c r="D56" s="39">
        <v>0</v>
      </c>
      <c r="E56" s="40">
        <v>0</v>
      </c>
      <c r="F56" s="41" t="s">
        <v>89</v>
      </c>
      <c r="G56" s="73" t="s">
        <v>90</v>
      </c>
      <c r="H56" s="38">
        <f>'TRIWULAN 2'!H57</f>
        <v>168</v>
      </c>
      <c r="I56" s="42">
        <v>139319200</v>
      </c>
      <c r="J56" s="38">
        <f>'TRIWULAN 2'!J57</f>
        <v>168</v>
      </c>
      <c r="K56" s="42">
        <v>139319200</v>
      </c>
      <c r="L56" s="39">
        <f>'TRIWULAN 2'!L57</f>
        <v>0</v>
      </c>
      <c r="M56" s="43">
        <v>0</v>
      </c>
      <c r="N56" s="43"/>
      <c r="O56" s="43"/>
      <c r="P56" s="38"/>
      <c r="Q56" s="42"/>
      <c r="R56" s="38"/>
      <c r="S56" s="42"/>
      <c r="T56" s="38"/>
      <c r="U56" s="42"/>
      <c r="V56" s="39">
        <f t="shared" si="38"/>
        <v>0</v>
      </c>
      <c r="W56" s="43">
        <f t="shared" si="38"/>
        <v>0</v>
      </c>
      <c r="X56" s="44">
        <v>0</v>
      </c>
      <c r="Y56" s="44">
        <v>0</v>
      </c>
      <c r="Z56" s="38">
        <f t="shared" si="3"/>
        <v>168</v>
      </c>
      <c r="AA56" s="42">
        <f t="shared" si="3"/>
        <v>139319200</v>
      </c>
      <c r="AB56" s="45">
        <f t="shared" si="36"/>
        <v>1</v>
      </c>
      <c r="AC56" s="45">
        <f t="shared" si="39"/>
        <v>1</v>
      </c>
      <c r="AD56" s="46" t="s">
        <v>220</v>
      </c>
      <c r="AE56" s="38"/>
      <c r="AF56" s="47" t="s">
        <v>28</v>
      </c>
      <c r="AG56" s="38"/>
      <c r="AH56" s="38"/>
      <c r="AI56" s="38"/>
      <c r="AJ56" s="38"/>
      <c r="AK56" s="38"/>
      <c r="AL56" s="38"/>
      <c r="AM56" s="38"/>
      <c r="AN56" s="38"/>
      <c r="AO56" s="38"/>
      <c r="AP56" s="48"/>
      <c r="AQ56" s="49"/>
      <c r="AR56" s="49"/>
      <c r="AS56" s="49">
        <f t="shared" si="40"/>
        <v>0</v>
      </c>
      <c r="AT56" s="50">
        <f t="shared" si="41"/>
        <v>0</v>
      </c>
    </row>
    <row r="57" spans="1:47" s="51" customFormat="1" ht="49.5" x14ac:dyDescent="0.25">
      <c r="A57" s="38"/>
      <c r="B57" s="39">
        <v>2</v>
      </c>
      <c r="C57" s="39">
        <v>5</v>
      </c>
      <c r="D57" s="39">
        <v>0</v>
      </c>
      <c r="E57" s="40">
        <v>0</v>
      </c>
      <c r="F57" s="41" t="s">
        <v>91</v>
      </c>
      <c r="G57" s="73" t="s">
        <v>92</v>
      </c>
      <c r="H57" s="38">
        <f>'TRIWULAN 2'!H58</f>
        <v>40</v>
      </c>
      <c r="I57" s="42">
        <v>30030000</v>
      </c>
      <c r="J57" s="38">
        <f>'TRIWULAN 2'!J58</f>
        <v>40</v>
      </c>
      <c r="K57" s="42">
        <v>30030000</v>
      </c>
      <c r="L57" s="39">
        <f>'TRIWULAN 2'!L58</f>
        <v>0</v>
      </c>
      <c r="M57" s="43">
        <v>0</v>
      </c>
      <c r="N57" s="43"/>
      <c r="O57" s="43"/>
      <c r="P57" s="38"/>
      <c r="Q57" s="42"/>
      <c r="R57" s="38"/>
      <c r="S57" s="42"/>
      <c r="T57" s="38"/>
      <c r="U57" s="42"/>
      <c r="V57" s="39">
        <f t="shared" si="38"/>
        <v>0</v>
      </c>
      <c r="W57" s="43">
        <f t="shared" si="38"/>
        <v>0</v>
      </c>
      <c r="X57" s="44">
        <v>0</v>
      </c>
      <c r="Y57" s="44">
        <v>0</v>
      </c>
      <c r="Z57" s="38">
        <f t="shared" si="3"/>
        <v>40</v>
      </c>
      <c r="AA57" s="42">
        <f t="shared" si="3"/>
        <v>30030000</v>
      </c>
      <c r="AB57" s="45">
        <f t="shared" si="36"/>
        <v>1</v>
      </c>
      <c r="AC57" s="45">
        <f t="shared" si="39"/>
        <v>1</v>
      </c>
      <c r="AD57" s="46" t="s">
        <v>220</v>
      </c>
      <c r="AE57" s="38"/>
      <c r="AF57" s="47" t="s">
        <v>28</v>
      </c>
      <c r="AG57" s="38"/>
      <c r="AH57" s="38"/>
      <c r="AI57" s="38"/>
      <c r="AJ57" s="38"/>
      <c r="AK57" s="38"/>
      <c r="AL57" s="38"/>
      <c r="AM57" s="38"/>
      <c r="AN57" s="38"/>
      <c r="AO57" s="38"/>
      <c r="AP57" s="48"/>
      <c r="AQ57" s="49"/>
      <c r="AR57" s="49"/>
      <c r="AS57" s="49">
        <f t="shared" si="40"/>
        <v>0</v>
      </c>
      <c r="AT57" s="50">
        <f t="shared" si="41"/>
        <v>0</v>
      </c>
    </row>
    <row r="58" spans="1:47" s="51" customFormat="1" ht="33" x14ac:dyDescent="0.25">
      <c r="A58" s="38"/>
      <c r="B58" s="39">
        <v>2</v>
      </c>
      <c r="C58" s="39">
        <v>5</v>
      </c>
      <c r="D58" s="39">
        <v>0</v>
      </c>
      <c r="E58" s="40">
        <v>0</v>
      </c>
      <c r="F58" s="41" t="s">
        <v>93</v>
      </c>
      <c r="G58" s="73" t="s">
        <v>94</v>
      </c>
      <c r="H58" s="38">
        <f>'TRIWULAN 2'!H59</f>
        <v>155</v>
      </c>
      <c r="I58" s="42">
        <v>319234400</v>
      </c>
      <c r="J58" s="38">
        <f>'TRIWULAN 2'!J59</f>
        <v>90</v>
      </c>
      <c r="K58" s="43">
        <v>159263090</v>
      </c>
      <c r="L58" s="39">
        <f>'TRIWULAN 2'!L59</f>
        <v>0</v>
      </c>
      <c r="M58" s="43">
        <v>0</v>
      </c>
      <c r="N58" s="43"/>
      <c r="O58" s="43"/>
      <c r="P58" s="38"/>
      <c r="Q58" s="42"/>
      <c r="R58" s="38"/>
      <c r="S58" s="42"/>
      <c r="T58" s="38"/>
      <c r="U58" s="42"/>
      <c r="V58" s="39">
        <f t="shared" si="38"/>
        <v>0</v>
      </c>
      <c r="W58" s="43">
        <f t="shared" si="38"/>
        <v>0</v>
      </c>
      <c r="X58" s="44">
        <v>0</v>
      </c>
      <c r="Y58" s="44">
        <v>0</v>
      </c>
      <c r="Z58" s="38">
        <f t="shared" si="3"/>
        <v>90</v>
      </c>
      <c r="AA58" s="42">
        <f t="shared" si="3"/>
        <v>159263090</v>
      </c>
      <c r="AB58" s="45">
        <f t="shared" si="36"/>
        <v>0.58064516129032262</v>
      </c>
      <c r="AC58" s="45">
        <f t="shared" si="39"/>
        <v>0.49889075237505731</v>
      </c>
      <c r="AD58" s="46" t="s">
        <v>220</v>
      </c>
      <c r="AE58" s="38"/>
      <c r="AF58" s="47" t="s">
        <v>28</v>
      </c>
      <c r="AG58" s="38"/>
      <c r="AH58" s="38"/>
      <c r="AI58" s="38"/>
      <c r="AJ58" s="38"/>
      <c r="AK58" s="38"/>
      <c r="AL58" s="38"/>
      <c r="AM58" s="38"/>
      <c r="AN58" s="38"/>
      <c r="AO58" s="38"/>
      <c r="AP58" s="48"/>
      <c r="AQ58" s="49">
        <v>95263090</v>
      </c>
      <c r="AR58" s="49">
        <v>159263090</v>
      </c>
      <c r="AS58" s="49">
        <f t="shared" si="40"/>
        <v>64000000</v>
      </c>
      <c r="AT58" s="50">
        <f t="shared" si="41"/>
        <v>0</v>
      </c>
      <c r="AU58" s="36">
        <f t="shared" ref="AU58:AU59" si="43">100%-Y58</f>
        <v>1</v>
      </c>
    </row>
    <row r="59" spans="1:47" s="51" customFormat="1" ht="24.75" x14ac:dyDescent="0.25">
      <c r="A59" s="38"/>
      <c r="B59" s="39">
        <v>3</v>
      </c>
      <c r="C59" s="39">
        <v>8</v>
      </c>
      <c r="D59" s="39">
        <v>0</v>
      </c>
      <c r="E59" s="40">
        <v>0</v>
      </c>
      <c r="F59" s="41" t="s">
        <v>282</v>
      </c>
      <c r="G59" s="73" t="s">
        <v>283</v>
      </c>
      <c r="H59" s="38">
        <f>'TRIWULAN 2'!H60</f>
        <v>5</v>
      </c>
      <c r="I59" s="42">
        <v>1233664000</v>
      </c>
      <c r="J59" s="38">
        <f>'TRIWULAN 2'!J60</f>
        <v>4</v>
      </c>
      <c r="K59" s="43">
        <v>983664000</v>
      </c>
      <c r="L59" s="39">
        <f>'TRIWULAN 2'!L60</f>
        <v>0</v>
      </c>
      <c r="M59" s="43">
        <v>247623000</v>
      </c>
      <c r="N59" s="43"/>
      <c r="O59" s="43">
        <v>0</v>
      </c>
      <c r="P59" s="38"/>
      <c r="Q59" s="42"/>
      <c r="R59" s="38"/>
      <c r="S59" s="42"/>
      <c r="T59" s="38"/>
      <c r="U59" s="42"/>
      <c r="V59" s="39">
        <f t="shared" si="38"/>
        <v>0</v>
      </c>
      <c r="W59" s="43">
        <f t="shared" si="38"/>
        <v>0</v>
      </c>
      <c r="X59" s="44" t="e">
        <f>V59/L59*100%</f>
        <v>#DIV/0!</v>
      </c>
      <c r="Y59" s="44">
        <f>W59/M59*100%</f>
        <v>0</v>
      </c>
      <c r="Z59" s="38">
        <f t="shared" si="3"/>
        <v>4</v>
      </c>
      <c r="AA59" s="42">
        <f t="shared" si="3"/>
        <v>983664000</v>
      </c>
      <c r="AB59" s="45">
        <f t="shared" si="36"/>
        <v>0.8</v>
      </c>
      <c r="AC59" s="45">
        <f t="shared" si="39"/>
        <v>0.79735162896866574</v>
      </c>
      <c r="AD59" s="46" t="s">
        <v>220</v>
      </c>
      <c r="AE59" s="38"/>
      <c r="AF59" s="47" t="s">
        <v>28</v>
      </c>
      <c r="AG59" s="38"/>
      <c r="AH59" s="38"/>
      <c r="AI59" s="38"/>
      <c r="AJ59" s="38"/>
      <c r="AK59" s="38"/>
      <c r="AL59" s="38"/>
      <c r="AM59" s="38"/>
      <c r="AN59" s="38"/>
      <c r="AO59" s="38"/>
      <c r="AP59" s="48"/>
      <c r="AQ59" s="49">
        <v>95263090</v>
      </c>
      <c r="AR59" s="49">
        <v>159263090</v>
      </c>
      <c r="AS59" s="49">
        <f t="shared" si="40"/>
        <v>64000000</v>
      </c>
      <c r="AT59" s="50">
        <f t="shared" si="41"/>
        <v>247623000</v>
      </c>
      <c r="AU59" s="36">
        <f t="shared" si="43"/>
        <v>1</v>
      </c>
    </row>
    <row r="60" spans="1:47" x14ac:dyDescent="0.25">
      <c r="A60" s="57"/>
      <c r="B60" s="58"/>
      <c r="C60" s="58"/>
      <c r="D60" s="58"/>
      <c r="E60" s="59"/>
      <c r="F60" s="160" t="s">
        <v>59</v>
      </c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2"/>
      <c r="X60" s="60" t="e">
        <f>AVERAGE(X53,X59,X51,X52,X54,X55,X56,X57,X58)</f>
        <v>#DIV/0!</v>
      </c>
      <c r="Y60" s="60">
        <f>AVERAGE(Y53,Y59,Y51,Y52,Y54,Y55,Y56,Y57,Y58)</f>
        <v>2.0215442561205273E-2</v>
      </c>
      <c r="Z60" s="57"/>
      <c r="AA60" s="62"/>
      <c r="AB60" s="63">
        <f>SUM(AB51:AB59)/9</f>
        <v>0.82564237100956395</v>
      </c>
      <c r="AC60" s="63">
        <f>SUM(AC51:AC59)/9</f>
        <v>0.80260713072291234</v>
      </c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64"/>
    </row>
    <row r="61" spans="1:47" x14ac:dyDescent="0.25">
      <c r="A61" s="57"/>
      <c r="B61" s="58"/>
      <c r="C61" s="58"/>
      <c r="D61" s="58"/>
      <c r="E61" s="59"/>
      <c r="F61" s="160" t="s">
        <v>60</v>
      </c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2"/>
      <c r="X61" s="65" t="s">
        <v>95</v>
      </c>
      <c r="Y61" s="66"/>
      <c r="Z61" s="67" t="s">
        <v>95</v>
      </c>
      <c r="AA61" s="62"/>
      <c r="AB61" s="63"/>
      <c r="AC61" s="63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64"/>
    </row>
    <row r="62" spans="1:47" s="37" customFormat="1" ht="33" x14ac:dyDescent="0.25">
      <c r="A62" s="32"/>
      <c r="B62" s="23">
        <v>0</v>
      </c>
      <c r="C62" s="23">
        <v>5</v>
      </c>
      <c r="D62" s="23"/>
      <c r="E62" s="24"/>
      <c r="F62" s="25" t="s">
        <v>96</v>
      </c>
      <c r="G62" s="72" t="s">
        <v>97</v>
      </c>
      <c r="H62" s="26">
        <f t="shared" ref="H62:U62" si="44">SUM(H63:H89)</f>
        <v>21531</v>
      </c>
      <c r="I62" s="26">
        <f t="shared" si="44"/>
        <v>18052409171</v>
      </c>
      <c r="J62" s="26">
        <f t="shared" si="44"/>
        <v>8800</v>
      </c>
      <c r="K62" s="26">
        <f t="shared" si="44"/>
        <v>4868346534</v>
      </c>
      <c r="L62" s="26">
        <f t="shared" si="44"/>
        <v>1335</v>
      </c>
      <c r="M62" s="26">
        <f>SUM(M63:M89)</f>
        <v>2509035950</v>
      </c>
      <c r="N62" s="26">
        <f>SUM(N63:N89)</f>
        <v>18</v>
      </c>
      <c r="O62" s="26">
        <f>SUM(O63:O89)</f>
        <v>77023660</v>
      </c>
      <c r="P62" s="26">
        <f t="shared" si="44"/>
        <v>0</v>
      </c>
      <c r="Q62" s="26">
        <f t="shared" si="44"/>
        <v>0</v>
      </c>
      <c r="R62" s="26">
        <f t="shared" si="44"/>
        <v>0</v>
      </c>
      <c r="S62" s="26">
        <f t="shared" si="44"/>
        <v>0</v>
      </c>
      <c r="T62" s="26">
        <f t="shared" si="44"/>
        <v>0</v>
      </c>
      <c r="U62" s="26">
        <f t="shared" si="44"/>
        <v>0</v>
      </c>
      <c r="V62" s="75">
        <f>N62+P62+R62+T62</f>
        <v>18</v>
      </c>
      <c r="W62" s="75">
        <f>SUM(W63:W89)</f>
        <v>77023660</v>
      </c>
      <c r="X62" s="29">
        <f>V62/L62*100%</f>
        <v>1.3483146067415731E-2</v>
      </c>
      <c r="Y62" s="29">
        <f>W62/M62*100%</f>
        <v>3.0698507926919104E-2</v>
      </c>
      <c r="Z62" s="28">
        <f>J62+V62</f>
        <v>8818</v>
      </c>
      <c r="AA62" s="28">
        <f>K62+W62</f>
        <v>4945370194</v>
      </c>
      <c r="AB62" s="30">
        <f>Z62/H62*100%</f>
        <v>0.40954902233988205</v>
      </c>
      <c r="AC62" s="30">
        <f>SUM(AA62/I62*100%)</f>
        <v>0.27394516416924614</v>
      </c>
      <c r="AD62" s="31" t="s">
        <v>220</v>
      </c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3"/>
      <c r="AQ62" s="34"/>
      <c r="AR62" s="34"/>
      <c r="AS62" s="34"/>
      <c r="AT62" s="35">
        <f>M62-W62</f>
        <v>2432012290</v>
      </c>
      <c r="AU62" s="36">
        <f t="shared" ref="AU62" si="45">100%-Y62</f>
        <v>0.96930149207308092</v>
      </c>
    </row>
    <row r="63" spans="1:47" s="51" customFormat="1" ht="24.75" x14ac:dyDescent="0.25">
      <c r="A63" s="38"/>
      <c r="B63" s="39">
        <v>2</v>
      </c>
      <c r="C63" s="39">
        <v>3</v>
      </c>
      <c r="D63" s="39">
        <v>0</v>
      </c>
      <c r="E63" s="40">
        <v>0</v>
      </c>
      <c r="F63" s="41" t="s">
        <v>98</v>
      </c>
      <c r="G63" s="73" t="s">
        <v>99</v>
      </c>
      <c r="H63" s="38">
        <f>'TRIWULAN 2'!H64</f>
        <v>205</v>
      </c>
      <c r="I63" s="42">
        <v>68665000</v>
      </c>
      <c r="J63" s="38">
        <f>'TRIWULAN 2'!J64</f>
        <v>140</v>
      </c>
      <c r="K63" s="42">
        <v>49556000</v>
      </c>
      <c r="L63" s="39">
        <f>'TRIWULAN 2'!L64</f>
        <v>0</v>
      </c>
      <c r="M63" s="43">
        <v>0</v>
      </c>
      <c r="N63" s="43"/>
      <c r="O63" s="43"/>
      <c r="P63" s="42"/>
      <c r="Q63" s="42"/>
      <c r="R63" s="38"/>
      <c r="S63" s="42"/>
      <c r="T63" s="38"/>
      <c r="U63" s="42"/>
      <c r="V63" s="39">
        <f t="shared" ref="V63:W78" si="46">N63+P63+R63+T63</f>
        <v>0</v>
      </c>
      <c r="W63" s="43">
        <f t="shared" si="46"/>
        <v>0</v>
      </c>
      <c r="X63" s="44">
        <v>0</v>
      </c>
      <c r="Y63" s="44">
        <v>0</v>
      </c>
      <c r="Z63" s="38">
        <f t="shared" si="3"/>
        <v>140</v>
      </c>
      <c r="AA63" s="42">
        <f t="shared" si="3"/>
        <v>49556000</v>
      </c>
      <c r="AB63" s="45">
        <f t="shared" ref="AB63:AB89" si="47">Z63/H63*100%</f>
        <v>0.68292682926829273</v>
      </c>
      <c r="AC63" s="45">
        <f t="shared" ref="AC63:AC89" si="48">SUM(AA63/I63*100%)</f>
        <v>0.72170683754460063</v>
      </c>
      <c r="AD63" s="46" t="s">
        <v>220</v>
      </c>
      <c r="AE63" s="38"/>
      <c r="AF63" s="47" t="s">
        <v>28</v>
      </c>
      <c r="AG63" s="38"/>
      <c r="AH63" s="38"/>
      <c r="AI63" s="38"/>
      <c r="AJ63" s="38"/>
      <c r="AK63" s="38"/>
      <c r="AL63" s="38"/>
      <c r="AM63" s="38"/>
      <c r="AN63" s="38"/>
      <c r="AO63" s="38"/>
      <c r="AP63" s="48"/>
      <c r="AQ63" s="49"/>
      <c r="AR63" s="49"/>
      <c r="AS63" s="49">
        <f t="shared" ref="AS63:AS89" si="49">AR63-AQ63</f>
        <v>0</v>
      </c>
      <c r="AT63" s="50">
        <f t="shared" ref="AT63:AT89" si="50">M63-W63</f>
        <v>0</v>
      </c>
    </row>
    <row r="64" spans="1:47" s="51" customFormat="1" ht="31.5" customHeight="1" x14ac:dyDescent="0.25">
      <c r="A64" s="38"/>
      <c r="B64" s="39">
        <v>5</v>
      </c>
      <c r="C64" s="39">
        <v>4</v>
      </c>
      <c r="D64" s="39">
        <v>0</v>
      </c>
      <c r="E64" s="40">
        <v>0</v>
      </c>
      <c r="F64" s="41" t="s">
        <v>100</v>
      </c>
      <c r="G64" s="73" t="s">
        <v>101</v>
      </c>
      <c r="H64" s="38">
        <f>'TRIWULAN 2'!H65</f>
        <v>768</v>
      </c>
      <c r="I64" s="42">
        <v>287677000</v>
      </c>
      <c r="J64" s="38">
        <f>'TRIWULAN 2'!J65</f>
        <v>768</v>
      </c>
      <c r="K64" s="42">
        <v>225976500</v>
      </c>
      <c r="L64" s="39">
        <f>'TRIWULAN 2'!L65</f>
        <v>0</v>
      </c>
      <c r="M64" s="43">
        <v>0</v>
      </c>
      <c r="N64" s="43"/>
      <c r="O64" s="43"/>
      <c r="P64" s="42"/>
      <c r="Q64" s="42"/>
      <c r="R64" s="38"/>
      <c r="S64" s="42"/>
      <c r="T64" s="38"/>
      <c r="U64" s="42"/>
      <c r="V64" s="39">
        <f t="shared" si="46"/>
        <v>0</v>
      </c>
      <c r="W64" s="43">
        <f t="shared" si="46"/>
        <v>0</v>
      </c>
      <c r="X64" s="44">
        <v>0</v>
      </c>
      <c r="Y64" s="44">
        <v>0</v>
      </c>
      <c r="Z64" s="38">
        <f t="shared" ref="Z64:AA79" si="51">J64+V64</f>
        <v>768</v>
      </c>
      <c r="AA64" s="42">
        <f t="shared" si="51"/>
        <v>225976500</v>
      </c>
      <c r="AB64" s="45">
        <f t="shared" si="47"/>
        <v>1</v>
      </c>
      <c r="AC64" s="45">
        <f t="shared" si="48"/>
        <v>0.78552160930488013</v>
      </c>
      <c r="AD64" s="46" t="s">
        <v>220</v>
      </c>
      <c r="AE64" s="38"/>
      <c r="AF64" s="47" t="s">
        <v>28</v>
      </c>
      <c r="AG64" s="38"/>
      <c r="AH64" s="38"/>
      <c r="AI64" s="38"/>
      <c r="AJ64" s="38"/>
      <c r="AK64" s="38"/>
      <c r="AL64" s="38"/>
      <c r="AM64" s="38"/>
      <c r="AN64" s="38"/>
      <c r="AO64" s="38"/>
      <c r="AP64" s="48"/>
      <c r="AQ64" s="49"/>
      <c r="AR64" s="49"/>
      <c r="AS64" s="49">
        <f t="shared" si="49"/>
        <v>0</v>
      </c>
      <c r="AT64" s="50">
        <f t="shared" si="50"/>
        <v>0</v>
      </c>
    </row>
    <row r="65" spans="1:47" s="51" customFormat="1" ht="57.75" x14ac:dyDescent="0.25">
      <c r="A65" s="38"/>
      <c r="B65" s="39">
        <v>6</v>
      </c>
      <c r="C65" s="39">
        <v>2</v>
      </c>
      <c r="D65" s="39">
        <v>0</v>
      </c>
      <c r="E65" s="40">
        <v>0</v>
      </c>
      <c r="F65" s="41" t="s">
        <v>102</v>
      </c>
      <c r="G65" s="73" t="s">
        <v>103</v>
      </c>
      <c r="H65" s="38">
        <f>'TRIWULAN 2'!H66</f>
        <v>45</v>
      </c>
      <c r="I65" s="42">
        <v>200000000</v>
      </c>
      <c r="J65" s="38">
        <f>'TRIWULAN 2'!J66</f>
        <v>0</v>
      </c>
      <c r="K65" s="42">
        <v>0</v>
      </c>
      <c r="L65" s="39">
        <f>'TRIWULAN 2'!L66</f>
        <v>45</v>
      </c>
      <c r="M65" s="43">
        <v>100000000</v>
      </c>
      <c r="N65" s="43">
        <v>8</v>
      </c>
      <c r="O65" s="43">
        <v>4139150</v>
      </c>
      <c r="P65" s="42"/>
      <c r="Q65" s="42"/>
      <c r="R65" s="38"/>
      <c r="S65" s="42"/>
      <c r="T65" s="38"/>
      <c r="U65" s="42"/>
      <c r="V65" s="39">
        <f t="shared" si="46"/>
        <v>8</v>
      </c>
      <c r="W65" s="43">
        <f t="shared" si="46"/>
        <v>4139150</v>
      </c>
      <c r="X65" s="44">
        <f t="shared" ref="X65:Y77" si="52">V65/L65*100%</f>
        <v>0.17777777777777778</v>
      </c>
      <c r="Y65" s="44">
        <f t="shared" si="52"/>
        <v>4.1391499999999998E-2</v>
      </c>
      <c r="Z65" s="38">
        <f t="shared" si="51"/>
        <v>8</v>
      </c>
      <c r="AA65" s="42">
        <f t="shared" si="51"/>
        <v>4139150</v>
      </c>
      <c r="AB65" s="45">
        <f t="shared" si="47"/>
        <v>0.17777777777777778</v>
      </c>
      <c r="AC65" s="45">
        <f t="shared" si="48"/>
        <v>2.0695749999999999E-2</v>
      </c>
      <c r="AD65" s="46" t="s">
        <v>220</v>
      </c>
      <c r="AE65" s="38"/>
      <c r="AF65" s="47" t="s">
        <v>28</v>
      </c>
      <c r="AG65" s="38"/>
      <c r="AH65" s="38"/>
      <c r="AI65" s="38"/>
      <c r="AJ65" s="38"/>
      <c r="AK65" s="38"/>
      <c r="AL65" s="38"/>
      <c r="AM65" s="38"/>
      <c r="AN65" s="38"/>
      <c r="AO65" s="38"/>
      <c r="AP65" s="48"/>
      <c r="AQ65" s="49"/>
      <c r="AR65" s="49"/>
      <c r="AS65" s="49">
        <f t="shared" si="49"/>
        <v>0</v>
      </c>
      <c r="AT65" s="50">
        <f t="shared" si="50"/>
        <v>95860850</v>
      </c>
    </row>
    <row r="66" spans="1:47" s="51" customFormat="1" ht="31.5" customHeight="1" x14ac:dyDescent="0.25">
      <c r="A66" s="38"/>
      <c r="B66" s="39">
        <v>6</v>
      </c>
      <c r="C66" s="39">
        <v>2</v>
      </c>
      <c r="D66" s="39">
        <v>0</v>
      </c>
      <c r="E66" s="40">
        <v>0</v>
      </c>
      <c r="F66" s="41" t="s">
        <v>104</v>
      </c>
      <c r="G66" s="73" t="s">
        <v>105</v>
      </c>
      <c r="H66" s="38">
        <f>'TRIWULAN 2'!H67</f>
        <v>436</v>
      </c>
      <c r="I66" s="42">
        <v>72579000</v>
      </c>
      <c r="J66" s="38">
        <f>'TRIWULAN 2'!J67</f>
        <v>436</v>
      </c>
      <c r="K66" s="42">
        <v>57471000</v>
      </c>
      <c r="L66" s="39">
        <f>'TRIWULAN 2'!L67</f>
        <v>0</v>
      </c>
      <c r="M66" s="43">
        <v>0</v>
      </c>
      <c r="N66" s="43"/>
      <c r="O66" s="43"/>
      <c r="P66" s="42"/>
      <c r="Q66" s="42"/>
      <c r="R66" s="38"/>
      <c r="S66" s="42"/>
      <c r="T66" s="38"/>
      <c r="U66" s="42"/>
      <c r="V66" s="39">
        <f t="shared" si="46"/>
        <v>0</v>
      </c>
      <c r="W66" s="43">
        <f t="shared" si="46"/>
        <v>0</v>
      </c>
      <c r="X66" s="44">
        <v>0</v>
      </c>
      <c r="Y66" s="44">
        <v>0</v>
      </c>
      <c r="Z66" s="38">
        <f t="shared" si="51"/>
        <v>436</v>
      </c>
      <c r="AA66" s="42">
        <f t="shared" si="51"/>
        <v>57471000</v>
      </c>
      <c r="AB66" s="45">
        <f t="shared" si="47"/>
        <v>1</v>
      </c>
      <c r="AC66" s="45">
        <f t="shared" si="48"/>
        <v>0.79184061505394121</v>
      </c>
      <c r="AD66" s="46" t="s">
        <v>220</v>
      </c>
      <c r="AE66" s="38"/>
      <c r="AF66" s="47" t="s">
        <v>28</v>
      </c>
      <c r="AG66" s="38"/>
      <c r="AH66" s="38"/>
      <c r="AI66" s="38"/>
      <c r="AJ66" s="38"/>
      <c r="AK66" s="38"/>
      <c r="AL66" s="38"/>
      <c r="AM66" s="38"/>
      <c r="AN66" s="38"/>
      <c r="AO66" s="38"/>
      <c r="AP66" s="48"/>
      <c r="AQ66" s="49">
        <v>24971500</v>
      </c>
      <c r="AR66" s="49">
        <v>24971500</v>
      </c>
      <c r="AS66" s="49">
        <f t="shared" si="49"/>
        <v>0</v>
      </c>
      <c r="AT66" s="50">
        <f t="shared" si="50"/>
        <v>0</v>
      </c>
      <c r="AU66" s="36">
        <f t="shared" ref="AU66:AU70" si="53">100%-Y66</f>
        <v>1</v>
      </c>
    </row>
    <row r="67" spans="1:47" s="51" customFormat="1" ht="31.5" customHeight="1" x14ac:dyDescent="0.25">
      <c r="A67" s="38"/>
      <c r="B67" s="39">
        <v>6</v>
      </c>
      <c r="C67" s="39">
        <v>3</v>
      </c>
      <c r="D67" s="39">
        <v>0</v>
      </c>
      <c r="E67" s="40">
        <v>0</v>
      </c>
      <c r="F67" s="41" t="s">
        <v>106</v>
      </c>
      <c r="G67" s="73" t="s">
        <v>107</v>
      </c>
      <c r="H67" s="38">
        <f>'TRIWULAN 2'!H68</f>
        <v>2500</v>
      </c>
      <c r="I67" s="42">
        <v>368747200</v>
      </c>
      <c r="J67" s="38">
        <f>'TRIWULAN 2'!J68</f>
        <v>2380</v>
      </c>
      <c r="K67" s="42">
        <v>315436890</v>
      </c>
      <c r="L67" s="39">
        <f>'TRIWULAN 2'!L68</f>
        <v>500</v>
      </c>
      <c r="M67" s="43">
        <v>132684900</v>
      </c>
      <c r="N67" s="43">
        <v>0</v>
      </c>
      <c r="O67" s="43">
        <v>32208910</v>
      </c>
      <c r="P67" s="42"/>
      <c r="Q67" s="42"/>
      <c r="R67" s="38"/>
      <c r="S67" s="42"/>
      <c r="T67" s="38"/>
      <c r="U67" s="42"/>
      <c r="V67" s="39">
        <f t="shared" si="46"/>
        <v>0</v>
      </c>
      <c r="W67" s="43">
        <f t="shared" si="46"/>
        <v>32208910</v>
      </c>
      <c r="X67" s="44">
        <f t="shared" si="52"/>
        <v>0</v>
      </c>
      <c r="Y67" s="44">
        <f t="shared" si="52"/>
        <v>0.24274736612832357</v>
      </c>
      <c r="Z67" s="38">
        <f t="shared" si="51"/>
        <v>2380</v>
      </c>
      <c r="AA67" s="42">
        <f t="shared" si="51"/>
        <v>347645800</v>
      </c>
      <c r="AB67" s="45">
        <f t="shared" si="47"/>
        <v>0.95199999999999996</v>
      </c>
      <c r="AC67" s="45">
        <f t="shared" si="48"/>
        <v>0.94277542988801</v>
      </c>
      <c r="AD67" s="46" t="s">
        <v>220</v>
      </c>
      <c r="AE67" s="38"/>
      <c r="AF67" s="47" t="s">
        <v>28</v>
      </c>
      <c r="AG67" s="38"/>
      <c r="AH67" s="38"/>
      <c r="AI67" s="38"/>
      <c r="AJ67" s="38"/>
      <c r="AK67" s="38"/>
      <c r="AL67" s="38"/>
      <c r="AM67" s="38"/>
      <c r="AN67" s="38"/>
      <c r="AO67" s="38"/>
      <c r="AP67" s="48"/>
      <c r="AQ67" s="49">
        <v>123876600</v>
      </c>
      <c r="AR67" s="49">
        <v>176351490</v>
      </c>
      <c r="AS67" s="49">
        <f t="shared" si="49"/>
        <v>52474890</v>
      </c>
      <c r="AT67" s="50">
        <f t="shared" si="50"/>
        <v>100475990</v>
      </c>
      <c r="AU67" s="36">
        <f t="shared" si="53"/>
        <v>0.75725263387167641</v>
      </c>
    </row>
    <row r="68" spans="1:47" s="51" customFormat="1" ht="24.75" x14ac:dyDescent="0.25">
      <c r="A68" s="38"/>
      <c r="B68" s="39">
        <v>6</v>
      </c>
      <c r="C68" s="39">
        <v>5</v>
      </c>
      <c r="D68" s="39">
        <v>0</v>
      </c>
      <c r="E68" s="40">
        <v>0</v>
      </c>
      <c r="F68" s="41" t="s">
        <v>108</v>
      </c>
      <c r="G68" s="73" t="s">
        <v>109</v>
      </c>
      <c r="H68" s="38">
        <f>'TRIWULAN 2'!H69</f>
        <v>24</v>
      </c>
      <c r="I68" s="42">
        <v>404634000</v>
      </c>
      <c r="J68" s="38">
        <f>'TRIWULAN 2'!J69</f>
        <v>16</v>
      </c>
      <c r="K68" s="42">
        <v>212550000</v>
      </c>
      <c r="L68" s="39">
        <f>'TRIWULAN 2'!L69</f>
        <v>4</v>
      </c>
      <c r="M68" s="43">
        <v>52764200</v>
      </c>
      <c r="N68" s="43">
        <v>1</v>
      </c>
      <c r="O68" s="43">
        <v>11657400</v>
      </c>
      <c r="P68" s="42"/>
      <c r="Q68" s="42"/>
      <c r="R68" s="38"/>
      <c r="S68" s="42"/>
      <c r="T68" s="38"/>
      <c r="U68" s="42"/>
      <c r="V68" s="39">
        <f t="shared" si="46"/>
        <v>1</v>
      </c>
      <c r="W68" s="43">
        <f t="shared" si="46"/>
        <v>11657400</v>
      </c>
      <c r="X68" s="44">
        <f t="shared" si="52"/>
        <v>0.25</v>
      </c>
      <c r="Y68" s="44">
        <f t="shared" si="52"/>
        <v>0.22093389078200751</v>
      </c>
      <c r="Z68" s="38">
        <f t="shared" si="51"/>
        <v>17</v>
      </c>
      <c r="AA68" s="42">
        <f t="shared" si="51"/>
        <v>224207400</v>
      </c>
      <c r="AB68" s="45">
        <f t="shared" si="47"/>
        <v>0.70833333333333337</v>
      </c>
      <c r="AC68" s="45">
        <f t="shared" si="48"/>
        <v>0.55409926007206511</v>
      </c>
      <c r="AD68" s="46" t="s">
        <v>220</v>
      </c>
      <c r="AE68" s="38"/>
      <c r="AF68" s="47" t="s">
        <v>28</v>
      </c>
      <c r="AG68" s="38"/>
      <c r="AH68" s="38"/>
      <c r="AI68" s="38"/>
      <c r="AJ68" s="38"/>
      <c r="AK68" s="38"/>
      <c r="AL68" s="38"/>
      <c r="AM68" s="38"/>
      <c r="AN68" s="38"/>
      <c r="AO68" s="38"/>
      <c r="AP68" s="48"/>
      <c r="AQ68" s="49">
        <v>86580000</v>
      </c>
      <c r="AR68" s="49">
        <v>120540000</v>
      </c>
      <c r="AS68" s="49">
        <f t="shared" si="49"/>
        <v>33960000</v>
      </c>
      <c r="AT68" s="50">
        <f t="shared" si="50"/>
        <v>41106800</v>
      </c>
      <c r="AU68" s="36">
        <f t="shared" si="53"/>
        <v>0.77906610921799246</v>
      </c>
    </row>
    <row r="69" spans="1:47" s="51" customFormat="1" ht="33" x14ac:dyDescent="0.25">
      <c r="A69" s="38"/>
      <c r="B69" s="39">
        <v>6</v>
      </c>
      <c r="C69" s="39">
        <v>6</v>
      </c>
      <c r="D69" s="39">
        <v>0</v>
      </c>
      <c r="E69" s="40">
        <v>0</v>
      </c>
      <c r="F69" s="41" t="s">
        <v>110</v>
      </c>
      <c r="G69" s="73" t="s">
        <v>111</v>
      </c>
      <c r="H69" s="38">
        <f>'TRIWULAN 2'!H70</f>
        <v>36</v>
      </c>
      <c r="I69" s="42">
        <v>984044800</v>
      </c>
      <c r="J69" s="38">
        <f>'TRIWULAN 2'!J70</f>
        <v>22</v>
      </c>
      <c r="K69" s="42">
        <v>538560000</v>
      </c>
      <c r="L69" s="39">
        <f>'TRIWULAN 2'!L70</f>
        <v>8</v>
      </c>
      <c r="M69" s="43">
        <v>122961600</v>
      </c>
      <c r="N69" s="43">
        <v>0</v>
      </c>
      <c r="O69" s="43">
        <v>0</v>
      </c>
      <c r="P69" s="42"/>
      <c r="Q69" s="42"/>
      <c r="R69" s="38"/>
      <c r="S69" s="42"/>
      <c r="T69" s="38"/>
      <c r="U69" s="42"/>
      <c r="V69" s="43">
        <f t="shared" si="46"/>
        <v>0</v>
      </c>
      <c r="W69" s="43">
        <f t="shared" si="46"/>
        <v>0</v>
      </c>
      <c r="X69" s="44">
        <f>V69/L69*100%</f>
        <v>0</v>
      </c>
      <c r="Y69" s="44">
        <f t="shared" si="52"/>
        <v>0</v>
      </c>
      <c r="Z69" s="42">
        <f>J69+V69</f>
        <v>22</v>
      </c>
      <c r="AA69" s="42">
        <f t="shared" si="51"/>
        <v>538560000</v>
      </c>
      <c r="AB69" s="45">
        <f t="shared" si="47"/>
        <v>0.61111111111111116</v>
      </c>
      <c r="AC69" s="45">
        <f t="shared" si="48"/>
        <v>0.54729215580428858</v>
      </c>
      <c r="AD69" s="46" t="s">
        <v>220</v>
      </c>
      <c r="AE69" s="38"/>
      <c r="AF69" s="47"/>
      <c r="AG69" s="38"/>
      <c r="AH69" s="38"/>
      <c r="AI69" s="38"/>
      <c r="AJ69" s="38"/>
      <c r="AK69" s="38"/>
      <c r="AL69" s="38"/>
      <c r="AM69" s="38"/>
      <c r="AN69" s="38"/>
      <c r="AO69" s="38"/>
      <c r="AP69" s="48"/>
      <c r="AQ69" s="49">
        <v>223000000</v>
      </c>
      <c r="AR69" s="49">
        <v>325560000</v>
      </c>
      <c r="AS69" s="49">
        <f t="shared" si="49"/>
        <v>102560000</v>
      </c>
      <c r="AT69" s="50">
        <f t="shared" si="50"/>
        <v>122961600</v>
      </c>
      <c r="AU69" s="36">
        <f t="shared" si="53"/>
        <v>1</v>
      </c>
    </row>
    <row r="70" spans="1:47" s="51" customFormat="1" ht="24.75" x14ac:dyDescent="0.25">
      <c r="A70" s="38"/>
      <c r="B70" s="39">
        <v>8</v>
      </c>
      <c r="C70" s="39">
        <v>8</v>
      </c>
      <c r="D70" s="39">
        <v>0</v>
      </c>
      <c r="E70" s="40">
        <v>4</v>
      </c>
      <c r="F70" s="41" t="s">
        <v>112</v>
      </c>
      <c r="G70" s="73" t="s">
        <v>113</v>
      </c>
      <c r="H70" s="38">
        <f>'TRIWULAN 2'!H71</f>
        <v>960</v>
      </c>
      <c r="I70" s="42">
        <v>416879600</v>
      </c>
      <c r="J70" s="38">
        <f>'TRIWULAN 2'!J71</f>
        <v>720</v>
      </c>
      <c r="K70" s="76">
        <v>285807400</v>
      </c>
      <c r="L70" s="39">
        <f>'TRIWULAN 2'!L71</f>
        <v>200</v>
      </c>
      <c r="M70" s="43">
        <v>106600000</v>
      </c>
      <c r="N70" s="43"/>
      <c r="O70" s="43">
        <v>15691100</v>
      </c>
      <c r="P70" s="42"/>
      <c r="Q70" s="42"/>
      <c r="R70" s="38"/>
      <c r="S70" s="42"/>
      <c r="T70" s="38"/>
      <c r="U70" s="42"/>
      <c r="V70" s="39">
        <f t="shared" si="46"/>
        <v>0</v>
      </c>
      <c r="W70" s="43">
        <f t="shared" si="46"/>
        <v>15691100</v>
      </c>
      <c r="X70" s="44">
        <f t="shared" si="52"/>
        <v>0</v>
      </c>
      <c r="Y70" s="44">
        <f t="shared" si="52"/>
        <v>0.14719606003752345</v>
      </c>
      <c r="Z70" s="38">
        <f t="shared" si="51"/>
        <v>720</v>
      </c>
      <c r="AA70" s="42">
        <f t="shared" si="51"/>
        <v>301498500</v>
      </c>
      <c r="AB70" s="45">
        <f t="shared" si="47"/>
        <v>0.75</v>
      </c>
      <c r="AC70" s="45">
        <f t="shared" si="48"/>
        <v>0.72322680217501645</v>
      </c>
      <c r="AD70" s="46" t="s">
        <v>220</v>
      </c>
      <c r="AE70" s="38"/>
      <c r="AF70" s="47"/>
      <c r="AG70" s="38"/>
      <c r="AH70" s="38"/>
      <c r="AI70" s="38"/>
      <c r="AJ70" s="38"/>
      <c r="AK70" s="38"/>
      <c r="AL70" s="38"/>
      <c r="AM70" s="38"/>
      <c r="AN70" s="38"/>
      <c r="AO70" s="38"/>
      <c r="AP70" s="48"/>
      <c r="AQ70" s="49">
        <v>63714200</v>
      </c>
      <c r="AR70" s="49">
        <v>107265400</v>
      </c>
      <c r="AS70" s="49">
        <f t="shared" si="49"/>
        <v>43551200</v>
      </c>
      <c r="AT70" s="50">
        <f t="shared" si="50"/>
        <v>90908900</v>
      </c>
      <c r="AU70" s="36">
        <f t="shared" si="53"/>
        <v>0.8528039399624765</v>
      </c>
    </row>
    <row r="71" spans="1:47" s="51" customFormat="1" ht="24.75" x14ac:dyDescent="0.25">
      <c r="A71" s="38"/>
      <c r="B71" s="39">
        <v>9</v>
      </c>
      <c r="C71" s="39">
        <v>9</v>
      </c>
      <c r="D71" s="39">
        <v>4</v>
      </c>
      <c r="E71" s="40">
        <v>0</v>
      </c>
      <c r="F71" s="41" t="s">
        <v>114</v>
      </c>
      <c r="G71" s="73" t="s">
        <v>115</v>
      </c>
      <c r="H71" s="38">
        <f>'TRIWULAN 2'!H72</f>
        <v>1</v>
      </c>
      <c r="I71" s="42">
        <v>105020000</v>
      </c>
      <c r="J71" s="38">
        <f>'TRIWULAN 2'!J72</f>
        <v>1</v>
      </c>
      <c r="K71" s="76">
        <v>87040000</v>
      </c>
      <c r="L71" s="39">
        <f>'TRIWULAN 2'!L72</f>
        <v>0</v>
      </c>
      <c r="M71" s="43">
        <v>0</v>
      </c>
      <c r="N71" s="43"/>
      <c r="O71" s="43"/>
      <c r="P71" s="42"/>
      <c r="Q71" s="42"/>
      <c r="R71" s="38"/>
      <c r="S71" s="42"/>
      <c r="T71" s="38"/>
      <c r="U71" s="42"/>
      <c r="V71" s="39">
        <f t="shared" si="46"/>
        <v>0</v>
      </c>
      <c r="W71" s="43">
        <f t="shared" si="46"/>
        <v>0</v>
      </c>
      <c r="X71" s="44">
        <v>0</v>
      </c>
      <c r="Y71" s="44">
        <v>0</v>
      </c>
      <c r="Z71" s="38">
        <f t="shared" si="51"/>
        <v>1</v>
      </c>
      <c r="AA71" s="42">
        <f t="shared" si="51"/>
        <v>87040000</v>
      </c>
      <c r="AB71" s="45">
        <f t="shared" si="47"/>
        <v>1</v>
      </c>
      <c r="AC71" s="45">
        <f t="shared" si="48"/>
        <v>0.82879451533041326</v>
      </c>
      <c r="AD71" s="46" t="s">
        <v>220</v>
      </c>
      <c r="AE71" s="38"/>
      <c r="AF71" s="47"/>
      <c r="AG71" s="38"/>
      <c r="AH71" s="38"/>
      <c r="AI71" s="38"/>
      <c r="AJ71" s="38"/>
      <c r="AK71" s="38"/>
      <c r="AL71" s="38"/>
      <c r="AM71" s="38"/>
      <c r="AN71" s="38"/>
      <c r="AO71" s="38"/>
      <c r="AP71" s="48"/>
      <c r="AQ71" s="49"/>
      <c r="AR71" s="49"/>
      <c r="AS71" s="49">
        <f t="shared" si="49"/>
        <v>0</v>
      </c>
      <c r="AT71" s="50">
        <f t="shared" si="50"/>
        <v>0</v>
      </c>
    </row>
    <row r="72" spans="1:47" s="51" customFormat="1" ht="24.75" x14ac:dyDescent="0.25">
      <c r="A72" s="38"/>
      <c r="B72" s="39">
        <v>9</v>
      </c>
      <c r="C72" s="39">
        <v>9</v>
      </c>
      <c r="D72" s="39">
        <v>4</v>
      </c>
      <c r="E72" s="40">
        <v>1</v>
      </c>
      <c r="F72" s="41" t="s">
        <v>116</v>
      </c>
      <c r="G72" s="73" t="s">
        <v>117</v>
      </c>
      <c r="H72" s="38">
        <f>'TRIWULAN 2'!H73</f>
        <v>12</v>
      </c>
      <c r="I72" s="42">
        <v>309474063</v>
      </c>
      <c r="J72" s="38">
        <f>'TRIWULAN 2'!J73</f>
        <v>2</v>
      </c>
      <c r="K72" s="76">
        <v>89993220</v>
      </c>
      <c r="L72" s="39">
        <f>'TRIWULAN 2'!L73</f>
        <v>3</v>
      </c>
      <c r="M72" s="43">
        <v>100000000</v>
      </c>
      <c r="N72" s="43">
        <v>2</v>
      </c>
      <c r="O72" s="43">
        <v>1500000</v>
      </c>
      <c r="P72" s="42"/>
      <c r="Q72" s="42"/>
      <c r="R72" s="38"/>
      <c r="S72" s="42"/>
      <c r="T72" s="38"/>
      <c r="U72" s="42"/>
      <c r="V72" s="39">
        <f t="shared" si="46"/>
        <v>2</v>
      </c>
      <c r="W72" s="43">
        <f t="shared" si="46"/>
        <v>1500000</v>
      </c>
      <c r="X72" s="44">
        <f t="shared" si="52"/>
        <v>0.66666666666666663</v>
      </c>
      <c r="Y72" s="44">
        <f t="shared" si="52"/>
        <v>1.4999999999999999E-2</v>
      </c>
      <c r="Z72" s="38">
        <f t="shared" si="51"/>
        <v>4</v>
      </c>
      <c r="AA72" s="42">
        <f t="shared" si="51"/>
        <v>91493220</v>
      </c>
      <c r="AB72" s="45">
        <f t="shared" si="47"/>
        <v>0.33333333333333331</v>
      </c>
      <c r="AC72" s="45">
        <f t="shared" si="48"/>
        <v>0.29564099528431242</v>
      </c>
      <c r="AD72" s="46" t="s">
        <v>220</v>
      </c>
      <c r="AE72" s="38"/>
      <c r="AF72" s="47"/>
      <c r="AG72" s="38"/>
      <c r="AH72" s="38"/>
      <c r="AI72" s="38"/>
      <c r="AJ72" s="38"/>
      <c r="AK72" s="38"/>
      <c r="AL72" s="38"/>
      <c r="AM72" s="38"/>
      <c r="AN72" s="38"/>
      <c r="AO72" s="38"/>
      <c r="AP72" s="48"/>
      <c r="AQ72" s="49"/>
      <c r="AR72" s="49"/>
      <c r="AS72" s="49">
        <f t="shared" si="49"/>
        <v>0</v>
      </c>
      <c r="AT72" s="50">
        <f t="shared" si="50"/>
        <v>98500000</v>
      </c>
    </row>
    <row r="73" spans="1:47" s="51" customFormat="1" ht="24.75" x14ac:dyDescent="0.25">
      <c r="A73" s="38"/>
      <c r="B73" s="39">
        <v>9</v>
      </c>
      <c r="C73" s="39">
        <v>9</v>
      </c>
      <c r="D73" s="39">
        <v>4</v>
      </c>
      <c r="E73" s="40">
        <v>2</v>
      </c>
      <c r="F73" s="41" t="s">
        <v>118</v>
      </c>
      <c r="G73" s="73" t="s">
        <v>119</v>
      </c>
      <c r="H73" s="38">
        <f>'TRIWULAN 2'!H74</f>
        <v>65</v>
      </c>
      <c r="I73" s="42">
        <v>653550000</v>
      </c>
      <c r="J73" s="38">
        <f>'TRIWULAN 2'!J74</f>
        <v>0</v>
      </c>
      <c r="K73" s="42">
        <v>0</v>
      </c>
      <c r="L73" s="39">
        <f>'TRIWULAN 2'!L74</f>
        <v>0</v>
      </c>
      <c r="M73" s="43">
        <v>0</v>
      </c>
      <c r="N73" s="43"/>
      <c r="O73" s="43"/>
      <c r="P73" s="42"/>
      <c r="Q73" s="42"/>
      <c r="R73" s="38"/>
      <c r="S73" s="42"/>
      <c r="T73" s="38"/>
      <c r="U73" s="42"/>
      <c r="V73" s="39">
        <f t="shared" si="46"/>
        <v>0</v>
      </c>
      <c r="W73" s="43">
        <f t="shared" si="46"/>
        <v>0</v>
      </c>
      <c r="X73" s="44">
        <v>0</v>
      </c>
      <c r="Y73" s="44">
        <v>0</v>
      </c>
      <c r="Z73" s="38">
        <f t="shared" si="51"/>
        <v>0</v>
      </c>
      <c r="AA73" s="42">
        <f t="shared" si="51"/>
        <v>0</v>
      </c>
      <c r="AB73" s="45">
        <f t="shared" si="47"/>
        <v>0</v>
      </c>
      <c r="AC73" s="45">
        <f t="shared" si="48"/>
        <v>0</v>
      </c>
      <c r="AD73" s="46" t="s">
        <v>220</v>
      </c>
      <c r="AE73" s="38"/>
      <c r="AF73" s="47"/>
      <c r="AG73" s="38"/>
      <c r="AH73" s="38"/>
      <c r="AI73" s="38"/>
      <c r="AJ73" s="38"/>
      <c r="AK73" s="38"/>
      <c r="AL73" s="38"/>
      <c r="AM73" s="38"/>
      <c r="AN73" s="38"/>
      <c r="AO73" s="38"/>
      <c r="AP73" s="48"/>
      <c r="AQ73" s="49"/>
      <c r="AR73" s="49"/>
      <c r="AS73" s="49">
        <f t="shared" si="49"/>
        <v>0</v>
      </c>
      <c r="AT73" s="50">
        <f t="shared" si="50"/>
        <v>0</v>
      </c>
    </row>
    <row r="74" spans="1:47" s="51" customFormat="1" ht="24.75" x14ac:dyDescent="0.25">
      <c r="A74" s="38"/>
      <c r="B74" s="39">
        <v>9</v>
      </c>
      <c r="C74" s="39">
        <v>9</v>
      </c>
      <c r="D74" s="39">
        <v>4</v>
      </c>
      <c r="E74" s="40">
        <v>3</v>
      </c>
      <c r="F74" s="41" t="s">
        <v>120</v>
      </c>
      <c r="G74" s="73" t="s">
        <v>121</v>
      </c>
      <c r="H74" s="38">
        <f>'TRIWULAN 2'!H75</f>
        <v>550</v>
      </c>
      <c r="I74" s="42">
        <v>977607500</v>
      </c>
      <c r="J74" s="38">
        <f>'TRIWULAN 2'!J75</f>
        <v>0</v>
      </c>
      <c r="K74" s="42">
        <v>0</v>
      </c>
      <c r="L74" s="39">
        <f>'TRIWULAN 2'!L75</f>
        <v>0</v>
      </c>
      <c r="M74" s="43">
        <v>0</v>
      </c>
      <c r="N74" s="43"/>
      <c r="O74" s="43"/>
      <c r="P74" s="42"/>
      <c r="Q74" s="42"/>
      <c r="R74" s="38"/>
      <c r="S74" s="42"/>
      <c r="T74" s="38"/>
      <c r="U74" s="42"/>
      <c r="V74" s="39">
        <f t="shared" si="46"/>
        <v>0</v>
      </c>
      <c r="W74" s="43">
        <f t="shared" si="46"/>
        <v>0</v>
      </c>
      <c r="X74" s="44">
        <v>0</v>
      </c>
      <c r="Y74" s="44">
        <v>0</v>
      </c>
      <c r="Z74" s="38">
        <f t="shared" si="51"/>
        <v>0</v>
      </c>
      <c r="AA74" s="42">
        <f t="shared" si="51"/>
        <v>0</v>
      </c>
      <c r="AB74" s="45">
        <f t="shared" si="47"/>
        <v>0</v>
      </c>
      <c r="AC74" s="45">
        <f t="shared" si="48"/>
        <v>0</v>
      </c>
      <c r="AD74" s="46" t="s">
        <v>220</v>
      </c>
      <c r="AE74" s="38"/>
      <c r="AF74" s="47"/>
      <c r="AG74" s="38"/>
      <c r="AH74" s="38"/>
      <c r="AI74" s="38"/>
      <c r="AJ74" s="38"/>
      <c r="AK74" s="38"/>
      <c r="AL74" s="38"/>
      <c r="AM74" s="38"/>
      <c r="AN74" s="38"/>
      <c r="AO74" s="38"/>
      <c r="AP74" s="48"/>
      <c r="AQ74" s="49"/>
      <c r="AR74" s="49"/>
      <c r="AS74" s="49">
        <f t="shared" si="49"/>
        <v>0</v>
      </c>
      <c r="AT74" s="50">
        <f t="shared" si="50"/>
        <v>0</v>
      </c>
    </row>
    <row r="75" spans="1:47" s="51" customFormat="1" ht="33" x14ac:dyDescent="0.25">
      <c r="A75" s="38"/>
      <c r="B75" s="39">
        <v>9</v>
      </c>
      <c r="C75" s="39">
        <v>9</v>
      </c>
      <c r="D75" s="39">
        <v>4</v>
      </c>
      <c r="E75" s="40">
        <v>4</v>
      </c>
      <c r="F75" s="41" t="s">
        <v>122</v>
      </c>
      <c r="G75" s="73" t="s">
        <v>123</v>
      </c>
      <c r="H75" s="38">
        <f>'TRIWULAN 2'!H76</f>
        <v>10</v>
      </c>
      <c r="I75" s="42">
        <v>183650000</v>
      </c>
      <c r="J75" s="38">
        <f>'TRIWULAN 2'!J76</f>
        <v>0</v>
      </c>
      <c r="K75" s="42">
        <v>0</v>
      </c>
      <c r="L75" s="39">
        <f>'TRIWULAN 2'!L76</f>
        <v>0</v>
      </c>
      <c r="M75" s="43">
        <v>0</v>
      </c>
      <c r="N75" s="43"/>
      <c r="O75" s="43"/>
      <c r="P75" s="42"/>
      <c r="Q75" s="42"/>
      <c r="R75" s="38"/>
      <c r="S75" s="42"/>
      <c r="T75" s="38"/>
      <c r="U75" s="42"/>
      <c r="V75" s="39">
        <f t="shared" si="46"/>
        <v>0</v>
      </c>
      <c r="W75" s="43">
        <f t="shared" si="46"/>
        <v>0</v>
      </c>
      <c r="X75" s="44">
        <v>0</v>
      </c>
      <c r="Y75" s="44">
        <v>0</v>
      </c>
      <c r="Z75" s="38">
        <f t="shared" si="51"/>
        <v>0</v>
      </c>
      <c r="AA75" s="42">
        <f t="shared" si="51"/>
        <v>0</v>
      </c>
      <c r="AB75" s="45">
        <f t="shared" si="47"/>
        <v>0</v>
      </c>
      <c r="AC75" s="45">
        <f t="shared" si="48"/>
        <v>0</v>
      </c>
      <c r="AD75" s="46" t="s">
        <v>220</v>
      </c>
      <c r="AE75" s="38"/>
      <c r="AF75" s="47"/>
      <c r="AG75" s="38"/>
      <c r="AH75" s="38"/>
      <c r="AI75" s="38"/>
      <c r="AJ75" s="38"/>
      <c r="AK75" s="38"/>
      <c r="AL75" s="38"/>
      <c r="AM75" s="38"/>
      <c r="AN75" s="38"/>
      <c r="AO75" s="38"/>
      <c r="AP75" s="48"/>
      <c r="AQ75" s="49"/>
      <c r="AR75" s="49"/>
      <c r="AS75" s="49">
        <f t="shared" si="49"/>
        <v>0</v>
      </c>
      <c r="AT75" s="50">
        <f t="shared" si="50"/>
        <v>0</v>
      </c>
    </row>
    <row r="76" spans="1:47" s="51" customFormat="1" ht="24.75" x14ac:dyDescent="0.25">
      <c r="A76" s="38"/>
      <c r="B76" s="39">
        <v>0</v>
      </c>
      <c r="C76" s="39">
        <v>2</v>
      </c>
      <c r="D76" s="39">
        <v>0</v>
      </c>
      <c r="E76" s="40">
        <v>0</v>
      </c>
      <c r="F76" s="41" t="s">
        <v>124</v>
      </c>
      <c r="G76" s="73" t="s">
        <v>125</v>
      </c>
      <c r="H76" s="38">
        <f>'TRIWULAN 2'!H77</f>
        <v>11278</v>
      </c>
      <c r="I76" s="42">
        <v>4631135200</v>
      </c>
      <c r="J76" s="38">
        <f>'TRIWULAN 2'!J77</f>
        <v>3000</v>
      </c>
      <c r="K76" s="76">
        <v>663162200</v>
      </c>
      <c r="L76" s="39">
        <f>'TRIWULAN 2'!L77</f>
        <v>120</v>
      </c>
      <c r="M76" s="43">
        <v>584635750</v>
      </c>
      <c r="N76" s="43"/>
      <c r="O76" s="43">
        <v>0</v>
      </c>
      <c r="P76" s="42"/>
      <c r="Q76" s="42"/>
      <c r="R76" s="38"/>
      <c r="S76" s="42"/>
      <c r="T76" s="38"/>
      <c r="U76" s="42"/>
      <c r="V76" s="39">
        <f t="shared" si="46"/>
        <v>0</v>
      </c>
      <c r="W76" s="43">
        <f t="shared" si="46"/>
        <v>0</v>
      </c>
      <c r="X76" s="44">
        <f t="shared" si="52"/>
        <v>0</v>
      </c>
      <c r="Y76" s="44">
        <f t="shared" si="52"/>
        <v>0</v>
      </c>
      <c r="Z76" s="38">
        <f t="shared" si="51"/>
        <v>3000</v>
      </c>
      <c r="AA76" s="42">
        <f t="shared" si="51"/>
        <v>663162200</v>
      </c>
      <c r="AB76" s="45">
        <f t="shared" si="47"/>
        <v>0.26600461074658627</v>
      </c>
      <c r="AC76" s="45">
        <f t="shared" si="48"/>
        <v>0.14319646725062141</v>
      </c>
      <c r="AD76" s="46" t="s">
        <v>220</v>
      </c>
      <c r="AE76" s="38"/>
      <c r="AF76" s="47"/>
      <c r="AG76" s="38"/>
      <c r="AH76" s="38"/>
      <c r="AI76" s="38"/>
      <c r="AJ76" s="38"/>
      <c r="AK76" s="38"/>
      <c r="AL76" s="38"/>
      <c r="AM76" s="38"/>
      <c r="AN76" s="38"/>
      <c r="AO76" s="38"/>
      <c r="AP76" s="48"/>
      <c r="AQ76" s="49">
        <v>0</v>
      </c>
      <c r="AR76" s="49">
        <v>0</v>
      </c>
      <c r="AS76" s="49">
        <f t="shared" si="49"/>
        <v>0</v>
      </c>
      <c r="AT76" s="50">
        <f t="shared" si="50"/>
        <v>584635750</v>
      </c>
    </row>
    <row r="77" spans="1:47" s="51" customFormat="1" ht="24.75" x14ac:dyDescent="0.25">
      <c r="A77" s="38"/>
      <c r="B77" s="39">
        <v>1</v>
      </c>
      <c r="C77" s="39">
        <v>2</v>
      </c>
      <c r="D77" s="39">
        <v>0</v>
      </c>
      <c r="E77" s="40">
        <v>1</v>
      </c>
      <c r="F77" s="41" t="s">
        <v>126</v>
      </c>
      <c r="G77" s="73" t="s">
        <v>127</v>
      </c>
      <c r="H77" s="38">
        <f>'TRIWULAN 2'!H78</f>
        <v>112</v>
      </c>
      <c r="I77" s="42">
        <v>3165702400</v>
      </c>
      <c r="J77" s="38">
        <f>'TRIWULAN 2'!J78</f>
        <v>154</v>
      </c>
      <c r="K77" s="76">
        <v>373880212</v>
      </c>
      <c r="L77" s="39">
        <f>'TRIWULAN 2'!L78</f>
        <v>20</v>
      </c>
      <c r="M77" s="43">
        <v>221965000</v>
      </c>
      <c r="N77" s="43">
        <v>0</v>
      </c>
      <c r="O77" s="43">
        <v>5809100</v>
      </c>
      <c r="P77" s="42"/>
      <c r="Q77" s="42"/>
      <c r="R77" s="38"/>
      <c r="S77" s="42"/>
      <c r="T77" s="38"/>
      <c r="U77" s="42"/>
      <c r="V77" s="39">
        <f t="shared" si="46"/>
        <v>0</v>
      </c>
      <c r="W77" s="43">
        <f t="shared" si="46"/>
        <v>5809100</v>
      </c>
      <c r="X77" s="44">
        <f t="shared" si="52"/>
        <v>0</v>
      </c>
      <c r="Y77" s="44">
        <f t="shared" si="52"/>
        <v>2.6171243214020229E-2</v>
      </c>
      <c r="Z77" s="38">
        <f t="shared" si="51"/>
        <v>154</v>
      </c>
      <c r="AA77" s="42">
        <f t="shared" si="51"/>
        <v>379689312</v>
      </c>
      <c r="AB77" s="45">
        <f t="shared" si="47"/>
        <v>1.375</v>
      </c>
      <c r="AC77" s="45">
        <f t="shared" si="48"/>
        <v>0.11993840987706235</v>
      </c>
      <c r="AD77" s="46" t="s">
        <v>220</v>
      </c>
      <c r="AE77" s="38"/>
      <c r="AF77" s="47"/>
      <c r="AG77" s="38"/>
      <c r="AH77" s="38"/>
      <c r="AI77" s="38"/>
      <c r="AJ77" s="38"/>
      <c r="AK77" s="38"/>
      <c r="AL77" s="38"/>
      <c r="AM77" s="38"/>
      <c r="AN77" s="38"/>
      <c r="AO77" s="38"/>
      <c r="AP77" s="48"/>
      <c r="AQ77" s="49">
        <v>160669379</v>
      </c>
      <c r="AR77" s="49">
        <v>237604789</v>
      </c>
      <c r="AS77" s="49">
        <f t="shared" si="49"/>
        <v>76935410</v>
      </c>
      <c r="AT77" s="50">
        <f t="shared" si="50"/>
        <v>216155900</v>
      </c>
      <c r="AU77" s="36">
        <f t="shared" ref="AU77" si="54">100%-Y77</f>
        <v>0.9738287567859798</v>
      </c>
    </row>
    <row r="78" spans="1:47" s="51" customFormat="1" ht="49.5" x14ac:dyDescent="0.25">
      <c r="A78" s="38"/>
      <c r="B78" s="39">
        <v>6</v>
      </c>
      <c r="C78" s="39">
        <v>9</v>
      </c>
      <c r="D78" s="39">
        <v>0</v>
      </c>
      <c r="E78" s="40">
        <v>0</v>
      </c>
      <c r="F78" s="41" t="s">
        <v>128</v>
      </c>
      <c r="G78" s="73" t="s">
        <v>129</v>
      </c>
      <c r="H78" s="38">
        <f>'TRIWULAN 2'!H79</f>
        <v>50</v>
      </c>
      <c r="I78" s="42">
        <v>97214000</v>
      </c>
      <c r="J78" s="38">
        <f>'TRIWULAN 2'!J79</f>
        <v>0</v>
      </c>
      <c r="K78" s="42">
        <v>0</v>
      </c>
      <c r="L78" s="39">
        <f>'TRIWULAN 2'!L79</f>
        <v>0</v>
      </c>
      <c r="M78" s="43">
        <v>0</v>
      </c>
      <c r="N78" s="43"/>
      <c r="O78" s="43"/>
      <c r="P78" s="42"/>
      <c r="Q78" s="42"/>
      <c r="R78" s="38"/>
      <c r="S78" s="42"/>
      <c r="T78" s="38"/>
      <c r="U78" s="42"/>
      <c r="V78" s="39">
        <f t="shared" si="46"/>
        <v>0</v>
      </c>
      <c r="W78" s="43">
        <f t="shared" si="46"/>
        <v>0</v>
      </c>
      <c r="X78" s="44">
        <v>0</v>
      </c>
      <c r="Y78" s="44">
        <v>0</v>
      </c>
      <c r="Z78" s="38">
        <f t="shared" si="51"/>
        <v>0</v>
      </c>
      <c r="AA78" s="42">
        <f t="shared" si="51"/>
        <v>0</v>
      </c>
      <c r="AB78" s="45">
        <f t="shared" si="47"/>
        <v>0</v>
      </c>
      <c r="AC78" s="45">
        <f t="shared" si="48"/>
        <v>0</v>
      </c>
      <c r="AD78" s="46" t="s">
        <v>220</v>
      </c>
      <c r="AE78" s="38"/>
      <c r="AF78" s="47"/>
      <c r="AG78" s="38"/>
      <c r="AH78" s="38"/>
      <c r="AI78" s="38"/>
      <c r="AJ78" s="38"/>
      <c r="AK78" s="38"/>
      <c r="AL78" s="38"/>
      <c r="AM78" s="38"/>
      <c r="AN78" s="38"/>
      <c r="AO78" s="38"/>
      <c r="AP78" s="51" t="s">
        <v>130</v>
      </c>
      <c r="AQ78" s="49"/>
      <c r="AR78" s="49"/>
      <c r="AS78" s="49">
        <f t="shared" si="49"/>
        <v>0</v>
      </c>
      <c r="AT78" s="50">
        <f t="shared" si="50"/>
        <v>0</v>
      </c>
    </row>
    <row r="79" spans="1:47" s="51" customFormat="1" ht="33" x14ac:dyDescent="0.25">
      <c r="A79" s="38"/>
      <c r="B79" s="39">
        <v>7</v>
      </c>
      <c r="C79" s="39">
        <v>2</v>
      </c>
      <c r="D79" s="39">
        <v>0</v>
      </c>
      <c r="E79" s="40">
        <v>0</v>
      </c>
      <c r="F79" s="41" t="s">
        <v>131</v>
      </c>
      <c r="G79" s="73" t="s">
        <v>132</v>
      </c>
      <c r="H79" s="38">
        <f>'TRIWULAN 2'!H80</f>
        <v>13</v>
      </c>
      <c r="I79" s="42">
        <v>2451667680</v>
      </c>
      <c r="J79" s="38">
        <f>'TRIWULAN 2'!J80</f>
        <v>6</v>
      </c>
      <c r="K79" s="76">
        <v>823860145</v>
      </c>
      <c r="L79" s="39">
        <f>'TRIWULAN 2'!L80</f>
        <v>2</v>
      </c>
      <c r="M79" s="43">
        <v>734078000</v>
      </c>
      <c r="N79" s="43">
        <v>0</v>
      </c>
      <c r="O79" s="43">
        <v>0</v>
      </c>
      <c r="P79" s="42"/>
      <c r="Q79" s="42"/>
      <c r="R79" s="38"/>
      <c r="S79" s="42"/>
      <c r="T79" s="38"/>
      <c r="U79" s="42"/>
      <c r="V79" s="39">
        <f t="shared" ref="V79:W89" si="55">N79+P79+R79+T79</f>
        <v>0</v>
      </c>
      <c r="W79" s="43">
        <f t="shared" si="55"/>
        <v>0</v>
      </c>
      <c r="X79" s="44">
        <f t="shared" ref="X79:Y89" si="56">V79/L79*100%</f>
        <v>0</v>
      </c>
      <c r="Y79" s="44">
        <f t="shared" si="56"/>
        <v>0</v>
      </c>
      <c r="Z79" s="38">
        <f t="shared" si="51"/>
        <v>6</v>
      </c>
      <c r="AA79" s="42">
        <f t="shared" si="51"/>
        <v>823860145</v>
      </c>
      <c r="AB79" s="45">
        <f t="shared" si="47"/>
        <v>0.46153846153846156</v>
      </c>
      <c r="AC79" s="45">
        <f t="shared" si="48"/>
        <v>0.33604070882885728</v>
      </c>
      <c r="AD79" s="46" t="s">
        <v>220</v>
      </c>
      <c r="AE79" s="38"/>
      <c r="AF79" s="47"/>
      <c r="AG79" s="38"/>
      <c r="AH79" s="38"/>
      <c r="AI79" s="38"/>
      <c r="AJ79" s="38"/>
      <c r="AK79" s="38"/>
      <c r="AL79" s="38"/>
      <c r="AM79" s="38"/>
      <c r="AN79" s="38"/>
      <c r="AO79" s="38"/>
      <c r="AP79" s="48"/>
      <c r="AQ79" s="49">
        <v>514355685</v>
      </c>
      <c r="AR79" s="49">
        <v>696354505</v>
      </c>
      <c r="AS79" s="49">
        <f t="shared" si="49"/>
        <v>181998820</v>
      </c>
      <c r="AT79" s="50">
        <f t="shared" si="50"/>
        <v>734078000</v>
      </c>
      <c r="AU79" s="36">
        <f t="shared" ref="AU79" si="57">100%-Y79</f>
        <v>1</v>
      </c>
    </row>
    <row r="80" spans="1:47" s="51" customFormat="1" ht="24.75" x14ac:dyDescent="0.25">
      <c r="A80" s="38"/>
      <c r="B80" s="39">
        <v>6</v>
      </c>
      <c r="C80" s="39">
        <v>6</v>
      </c>
      <c r="D80" s="39">
        <v>0</v>
      </c>
      <c r="E80" s="40">
        <v>0</v>
      </c>
      <c r="F80" s="41" t="s">
        <v>133</v>
      </c>
      <c r="G80" s="73" t="s">
        <v>134</v>
      </c>
      <c r="H80" s="38">
        <f>'TRIWULAN 2'!H81</f>
        <v>12</v>
      </c>
      <c r="I80" s="42">
        <v>50000000</v>
      </c>
      <c r="J80" s="38">
        <f>'TRIWULAN 2'!J81</f>
        <v>0</v>
      </c>
      <c r="K80" s="42">
        <v>0</v>
      </c>
      <c r="L80" s="39">
        <f>'TRIWULAN 2'!L81</f>
        <v>12</v>
      </c>
      <c r="M80" s="43">
        <v>10599500</v>
      </c>
      <c r="N80" s="43">
        <v>7</v>
      </c>
      <c r="O80" s="43">
        <v>5148900</v>
      </c>
      <c r="P80" s="42"/>
      <c r="Q80" s="42"/>
      <c r="R80" s="38"/>
      <c r="S80" s="42"/>
      <c r="T80" s="38"/>
      <c r="U80" s="42"/>
      <c r="V80" s="39">
        <f t="shared" si="55"/>
        <v>7</v>
      </c>
      <c r="W80" s="43">
        <f t="shared" si="55"/>
        <v>5148900</v>
      </c>
      <c r="X80" s="44">
        <f t="shared" si="56"/>
        <v>0.58333333333333337</v>
      </c>
      <c r="Y80" s="44">
        <f t="shared" si="56"/>
        <v>0.48576819661304776</v>
      </c>
      <c r="Z80" s="38">
        <f t="shared" ref="Z80:AA89" si="58">J80+V80</f>
        <v>7</v>
      </c>
      <c r="AA80" s="42">
        <f t="shared" si="58"/>
        <v>5148900</v>
      </c>
      <c r="AB80" s="45">
        <f t="shared" si="47"/>
        <v>0.58333333333333337</v>
      </c>
      <c r="AC80" s="45">
        <f t="shared" si="48"/>
        <v>0.102978</v>
      </c>
      <c r="AD80" s="46" t="s">
        <v>220</v>
      </c>
      <c r="AE80" s="38"/>
      <c r="AF80" s="47"/>
      <c r="AG80" s="38"/>
      <c r="AH80" s="38"/>
      <c r="AI80" s="38"/>
      <c r="AJ80" s="38"/>
      <c r="AK80" s="38"/>
      <c r="AL80" s="38"/>
      <c r="AM80" s="38"/>
      <c r="AN80" s="38"/>
      <c r="AO80" s="38"/>
      <c r="AP80" s="48"/>
      <c r="AQ80" s="49"/>
      <c r="AR80" s="49"/>
      <c r="AS80" s="49">
        <f t="shared" si="49"/>
        <v>0</v>
      </c>
      <c r="AT80" s="50">
        <f t="shared" si="50"/>
        <v>5450600</v>
      </c>
    </row>
    <row r="81" spans="1:47" s="51" customFormat="1" ht="33" x14ac:dyDescent="0.25">
      <c r="A81" s="38"/>
      <c r="B81" s="39">
        <v>7</v>
      </c>
      <c r="C81" s="39">
        <v>3</v>
      </c>
      <c r="D81" s="39">
        <v>0</v>
      </c>
      <c r="E81" s="40">
        <v>0</v>
      </c>
      <c r="F81" s="41" t="s">
        <v>135</v>
      </c>
      <c r="G81" s="73" t="s">
        <v>136</v>
      </c>
      <c r="H81" s="38">
        <f>'TRIWULAN 2'!H82</f>
        <v>42</v>
      </c>
      <c r="I81" s="42">
        <v>152055000</v>
      </c>
      <c r="J81" s="38">
        <f>'TRIWULAN 2'!J82</f>
        <v>42</v>
      </c>
      <c r="K81" s="76">
        <v>111534599</v>
      </c>
      <c r="L81" s="39">
        <f>'TRIWULAN 2'!L82</f>
        <v>0</v>
      </c>
      <c r="M81" s="43">
        <v>0</v>
      </c>
      <c r="N81" s="43"/>
      <c r="O81" s="43"/>
      <c r="P81" s="42"/>
      <c r="Q81" s="42"/>
      <c r="R81" s="38"/>
      <c r="S81" s="42"/>
      <c r="T81" s="38"/>
      <c r="U81" s="42"/>
      <c r="V81" s="39">
        <f t="shared" si="55"/>
        <v>0</v>
      </c>
      <c r="W81" s="43">
        <f t="shared" si="55"/>
        <v>0</v>
      </c>
      <c r="X81" s="44">
        <v>0</v>
      </c>
      <c r="Y81" s="44">
        <v>0</v>
      </c>
      <c r="Z81" s="38">
        <f t="shared" si="58"/>
        <v>42</v>
      </c>
      <c r="AA81" s="42">
        <f t="shared" si="58"/>
        <v>111534599</v>
      </c>
      <c r="AB81" s="45">
        <f t="shared" si="47"/>
        <v>1</v>
      </c>
      <c r="AC81" s="45">
        <f t="shared" si="48"/>
        <v>0.73351484002499101</v>
      </c>
      <c r="AD81" s="46" t="s">
        <v>220</v>
      </c>
      <c r="AE81" s="38"/>
      <c r="AF81" s="47"/>
      <c r="AG81" s="38"/>
      <c r="AH81" s="38"/>
      <c r="AI81" s="38"/>
      <c r="AJ81" s="38"/>
      <c r="AK81" s="38"/>
      <c r="AL81" s="38"/>
      <c r="AM81" s="38"/>
      <c r="AN81" s="38"/>
      <c r="AO81" s="38"/>
      <c r="AP81" s="48"/>
      <c r="AQ81" s="49"/>
      <c r="AR81" s="49"/>
      <c r="AS81" s="49">
        <f t="shared" si="49"/>
        <v>0</v>
      </c>
      <c r="AT81" s="50">
        <f t="shared" si="50"/>
        <v>0</v>
      </c>
    </row>
    <row r="82" spans="1:47" s="51" customFormat="1" ht="24.75" x14ac:dyDescent="0.25">
      <c r="A82" s="38"/>
      <c r="B82" s="39">
        <v>8</v>
      </c>
      <c r="C82" s="39">
        <v>8</v>
      </c>
      <c r="D82" s="39">
        <v>0</v>
      </c>
      <c r="E82" s="40">
        <v>3</v>
      </c>
      <c r="F82" s="41" t="s">
        <v>137</v>
      </c>
      <c r="G82" s="73" t="s">
        <v>138</v>
      </c>
      <c r="H82" s="38">
        <f>'TRIWULAN 2'!H83</f>
        <v>1200</v>
      </c>
      <c r="I82" s="42">
        <v>209635200</v>
      </c>
      <c r="J82" s="38">
        <f>'TRIWULAN 2'!J83</f>
        <v>800</v>
      </c>
      <c r="K82" s="76">
        <v>129611200</v>
      </c>
      <c r="L82" s="39">
        <f>'TRIWULAN 2'!L83</f>
        <v>300</v>
      </c>
      <c r="M82" s="43">
        <v>72980000</v>
      </c>
      <c r="N82" s="43"/>
      <c r="O82" s="43">
        <v>869100</v>
      </c>
      <c r="P82" s="42"/>
      <c r="Q82" s="42"/>
      <c r="R82" s="38"/>
      <c r="S82" s="42"/>
      <c r="T82" s="38"/>
      <c r="U82" s="42"/>
      <c r="V82" s="39">
        <f t="shared" si="55"/>
        <v>0</v>
      </c>
      <c r="W82" s="43">
        <f t="shared" si="55"/>
        <v>869100</v>
      </c>
      <c r="X82" s="44">
        <f t="shared" si="56"/>
        <v>0</v>
      </c>
      <c r="Y82" s="44">
        <f t="shared" si="56"/>
        <v>1.1908742121129077E-2</v>
      </c>
      <c r="Z82" s="38">
        <f t="shared" si="58"/>
        <v>800</v>
      </c>
      <c r="AA82" s="42">
        <f t="shared" si="58"/>
        <v>130480300</v>
      </c>
      <c r="AB82" s="45">
        <f t="shared" si="47"/>
        <v>0.66666666666666663</v>
      </c>
      <c r="AC82" s="45">
        <f t="shared" si="48"/>
        <v>0.62241598739143045</v>
      </c>
      <c r="AD82" s="46" t="s">
        <v>220</v>
      </c>
      <c r="AE82" s="38"/>
      <c r="AF82" s="47"/>
      <c r="AG82" s="38"/>
      <c r="AH82" s="38"/>
      <c r="AI82" s="38"/>
      <c r="AJ82" s="38"/>
      <c r="AK82" s="38"/>
      <c r="AL82" s="38"/>
      <c r="AM82" s="38"/>
      <c r="AN82" s="38"/>
      <c r="AO82" s="38"/>
      <c r="AP82" s="48"/>
      <c r="AQ82" s="49">
        <v>36605600</v>
      </c>
      <c r="AR82" s="49">
        <v>70511200</v>
      </c>
      <c r="AS82" s="49">
        <f t="shared" si="49"/>
        <v>33905600</v>
      </c>
      <c r="AT82" s="50">
        <f t="shared" si="50"/>
        <v>72110900</v>
      </c>
      <c r="AU82" s="36">
        <f t="shared" ref="AU82:AU83" si="59">100%-Y82</f>
        <v>0.98809125787887098</v>
      </c>
    </row>
    <row r="83" spans="1:47" s="51" customFormat="1" ht="33" x14ac:dyDescent="0.25">
      <c r="A83" s="38"/>
      <c r="B83" s="39">
        <v>9</v>
      </c>
      <c r="C83" s="39">
        <v>9</v>
      </c>
      <c r="D83" s="39">
        <v>7</v>
      </c>
      <c r="E83" s="40">
        <v>9</v>
      </c>
      <c r="F83" s="41" t="s">
        <v>139</v>
      </c>
      <c r="G83" s="73" t="s">
        <v>140</v>
      </c>
      <c r="H83" s="38">
        <f>'TRIWULAN 2'!H84</f>
        <v>2</v>
      </c>
      <c r="I83" s="42">
        <v>589899648</v>
      </c>
      <c r="J83" s="38">
        <f>'TRIWULAN 2'!J84</f>
        <v>1</v>
      </c>
      <c r="K83" s="42">
        <v>213921908</v>
      </c>
      <c r="L83" s="39">
        <f>'TRIWULAN 2'!L84</f>
        <v>0</v>
      </c>
      <c r="M83" s="43">
        <v>0</v>
      </c>
      <c r="N83" s="43"/>
      <c r="O83" s="43"/>
      <c r="P83" s="42"/>
      <c r="Q83" s="42"/>
      <c r="R83" s="38"/>
      <c r="S83" s="42"/>
      <c r="T83" s="38"/>
      <c r="U83" s="42"/>
      <c r="V83" s="39">
        <f t="shared" si="55"/>
        <v>0</v>
      </c>
      <c r="W83" s="43">
        <f t="shared" si="55"/>
        <v>0</v>
      </c>
      <c r="X83" s="44">
        <v>0</v>
      </c>
      <c r="Y83" s="44">
        <v>0</v>
      </c>
      <c r="Z83" s="38">
        <f t="shared" si="58"/>
        <v>1</v>
      </c>
      <c r="AA83" s="42">
        <f t="shared" si="58"/>
        <v>213921908</v>
      </c>
      <c r="AB83" s="45">
        <f t="shared" si="47"/>
        <v>0.5</v>
      </c>
      <c r="AC83" s="45">
        <f t="shared" si="48"/>
        <v>0.36264118604796997</v>
      </c>
      <c r="AD83" s="46" t="s">
        <v>220</v>
      </c>
      <c r="AE83" s="38"/>
      <c r="AF83" s="47"/>
      <c r="AG83" s="38"/>
      <c r="AH83" s="38"/>
      <c r="AI83" s="38"/>
      <c r="AJ83" s="38"/>
      <c r="AK83" s="38"/>
      <c r="AL83" s="38"/>
      <c r="AM83" s="38"/>
      <c r="AN83" s="38"/>
      <c r="AO83" s="38"/>
      <c r="AP83" s="48"/>
      <c r="AQ83" s="49">
        <v>213921908</v>
      </c>
      <c r="AR83" s="49">
        <v>213921908</v>
      </c>
      <c r="AS83" s="49">
        <f t="shared" si="49"/>
        <v>0</v>
      </c>
      <c r="AT83" s="50">
        <f t="shared" si="50"/>
        <v>0</v>
      </c>
      <c r="AU83" s="36">
        <f t="shared" si="59"/>
        <v>1</v>
      </c>
    </row>
    <row r="84" spans="1:47" s="51" customFormat="1" ht="24.75" x14ac:dyDescent="0.25">
      <c r="A84" s="38"/>
      <c r="B84" s="39">
        <v>2</v>
      </c>
      <c r="C84" s="39">
        <v>6</v>
      </c>
      <c r="D84" s="39">
        <v>0</v>
      </c>
      <c r="E84" s="40">
        <v>0</v>
      </c>
      <c r="F84" s="41" t="s">
        <v>141</v>
      </c>
      <c r="G84" s="73" t="s">
        <v>142</v>
      </c>
      <c r="H84" s="38">
        <f>'TRIWULAN 2'!H85</f>
        <v>300</v>
      </c>
      <c r="I84" s="42">
        <v>45325000</v>
      </c>
      <c r="J84" s="38">
        <f>'TRIWULAN 2'!J85</f>
        <v>300</v>
      </c>
      <c r="K84" s="76">
        <v>34236600</v>
      </c>
      <c r="L84" s="39">
        <f>'TRIWULAN 2'!L85</f>
        <v>0</v>
      </c>
      <c r="M84" s="43">
        <v>0</v>
      </c>
      <c r="N84" s="43"/>
      <c r="O84" s="43"/>
      <c r="P84" s="42"/>
      <c r="Q84" s="42"/>
      <c r="R84" s="38"/>
      <c r="S84" s="42"/>
      <c r="T84" s="38"/>
      <c r="U84" s="42"/>
      <c r="V84" s="39">
        <f t="shared" si="55"/>
        <v>0</v>
      </c>
      <c r="W84" s="43">
        <f t="shared" si="55"/>
        <v>0</v>
      </c>
      <c r="X84" s="44">
        <v>0</v>
      </c>
      <c r="Y84" s="44">
        <v>0</v>
      </c>
      <c r="Z84" s="38">
        <f t="shared" si="58"/>
        <v>300</v>
      </c>
      <c r="AA84" s="42">
        <f t="shared" si="58"/>
        <v>34236600</v>
      </c>
      <c r="AB84" s="45">
        <f t="shared" si="47"/>
        <v>1</v>
      </c>
      <c r="AC84" s="45">
        <f t="shared" si="48"/>
        <v>0.75535797021511308</v>
      </c>
      <c r="AD84" s="46" t="s">
        <v>220</v>
      </c>
      <c r="AE84" s="38"/>
      <c r="AF84" s="47"/>
      <c r="AG84" s="38"/>
      <c r="AH84" s="38"/>
      <c r="AI84" s="38"/>
      <c r="AJ84" s="38"/>
      <c r="AK84" s="38"/>
      <c r="AL84" s="38"/>
      <c r="AM84" s="38"/>
      <c r="AN84" s="38"/>
      <c r="AO84" s="38"/>
      <c r="AP84" s="48"/>
      <c r="AQ84" s="49"/>
      <c r="AR84" s="49"/>
      <c r="AS84" s="49">
        <f t="shared" si="49"/>
        <v>0</v>
      </c>
      <c r="AT84" s="50">
        <f t="shared" si="50"/>
        <v>0</v>
      </c>
    </row>
    <row r="85" spans="1:47" s="51" customFormat="1" ht="24.75" x14ac:dyDescent="0.25">
      <c r="A85" s="38"/>
      <c r="B85" s="39">
        <v>7</v>
      </c>
      <c r="C85" s="39">
        <v>1</v>
      </c>
      <c r="D85" s="39">
        <v>0</v>
      </c>
      <c r="E85" s="40">
        <v>4</v>
      </c>
      <c r="F85" s="41" t="s">
        <v>143</v>
      </c>
      <c r="G85" s="73" t="s">
        <v>144</v>
      </c>
      <c r="H85" s="38">
        <f>'TRIWULAN 2'!H86</f>
        <v>245</v>
      </c>
      <c r="I85" s="42">
        <v>342900480</v>
      </c>
      <c r="J85" s="38">
        <f>'TRIWULAN 2'!J86</f>
        <v>0</v>
      </c>
      <c r="K85" s="42">
        <v>14351660</v>
      </c>
      <c r="L85" s="39">
        <f>'TRIWULAN 2'!L86</f>
        <v>120</v>
      </c>
      <c r="M85" s="43">
        <v>164807000</v>
      </c>
      <c r="N85" s="43">
        <v>0</v>
      </c>
      <c r="O85" s="43">
        <v>0</v>
      </c>
      <c r="P85" s="42"/>
      <c r="Q85" s="42"/>
      <c r="R85" s="38"/>
      <c r="S85" s="42"/>
      <c r="T85" s="38"/>
      <c r="U85" s="42"/>
      <c r="V85" s="39">
        <f t="shared" si="55"/>
        <v>0</v>
      </c>
      <c r="W85" s="43">
        <f t="shared" si="55"/>
        <v>0</v>
      </c>
      <c r="X85" s="44">
        <f t="shared" si="56"/>
        <v>0</v>
      </c>
      <c r="Y85" s="44">
        <f t="shared" si="56"/>
        <v>0</v>
      </c>
      <c r="Z85" s="38">
        <f t="shared" si="58"/>
        <v>0</v>
      </c>
      <c r="AA85" s="42">
        <f t="shared" si="58"/>
        <v>14351660</v>
      </c>
      <c r="AB85" s="45">
        <f t="shared" si="47"/>
        <v>0</v>
      </c>
      <c r="AC85" s="45">
        <f t="shared" si="48"/>
        <v>4.1853718023375182E-2</v>
      </c>
      <c r="AD85" s="46" t="s">
        <v>220</v>
      </c>
      <c r="AE85" s="38"/>
      <c r="AF85" s="47"/>
      <c r="AG85" s="38"/>
      <c r="AH85" s="38"/>
      <c r="AI85" s="38"/>
      <c r="AJ85" s="38"/>
      <c r="AK85" s="38"/>
      <c r="AL85" s="38"/>
      <c r="AM85" s="38"/>
      <c r="AN85" s="38"/>
      <c r="AO85" s="38"/>
      <c r="AP85" s="48"/>
      <c r="AQ85" s="49">
        <v>14351660</v>
      </c>
      <c r="AR85" s="49">
        <v>14351660</v>
      </c>
      <c r="AS85" s="49">
        <f t="shared" si="49"/>
        <v>0</v>
      </c>
      <c r="AT85" s="50">
        <f t="shared" si="50"/>
        <v>164807000</v>
      </c>
      <c r="AU85" s="36">
        <f t="shared" ref="AU85" si="60">100%-Y85</f>
        <v>1</v>
      </c>
    </row>
    <row r="86" spans="1:47" s="51" customFormat="1" ht="24.75" x14ac:dyDescent="0.25">
      <c r="A86" s="38"/>
      <c r="B86" s="39">
        <v>7</v>
      </c>
      <c r="C86" s="39">
        <v>1</v>
      </c>
      <c r="D86" s="39">
        <v>0</v>
      </c>
      <c r="E86" s="40">
        <v>5</v>
      </c>
      <c r="F86" s="41" t="s">
        <v>145</v>
      </c>
      <c r="G86" s="73" t="s">
        <v>146</v>
      </c>
      <c r="H86" s="38">
        <f>'TRIWULAN 2'!H87</f>
        <v>90</v>
      </c>
      <c r="I86" s="42">
        <v>174314400</v>
      </c>
      <c r="J86" s="38">
        <f>'TRIWULAN 2'!J87</f>
        <v>0</v>
      </c>
      <c r="K86" s="42">
        <v>0</v>
      </c>
      <c r="L86" s="39">
        <f>'TRIWULAN 2'!L87</f>
        <v>0</v>
      </c>
      <c r="M86" s="43">
        <v>0</v>
      </c>
      <c r="N86" s="43"/>
      <c r="O86" s="43"/>
      <c r="P86" s="42"/>
      <c r="Q86" s="42"/>
      <c r="R86" s="38"/>
      <c r="S86" s="42"/>
      <c r="T86" s="38"/>
      <c r="U86" s="42"/>
      <c r="V86" s="39">
        <f t="shared" si="55"/>
        <v>0</v>
      </c>
      <c r="W86" s="43">
        <f t="shared" si="55"/>
        <v>0</v>
      </c>
      <c r="X86" s="44">
        <v>0</v>
      </c>
      <c r="Y86" s="44">
        <v>0</v>
      </c>
      <c r="Z86" s="38">
        <f t="shared" si="58"/>
        <v>0</v>
      </c>
      <c r="AA86" s="42">
        <f t="shared" si="58"/>
        <v>0</v>
      </c>
      <c r="AB86" s="45">
        <f t="shared" si="47"/>
        <v>0</v>
      </c>
      <c r="AC86" s="45">
        <f t="shared" si="48"/>
        <v>0</v>
      </c>
      <c r="AD86" s="46" t="s">
        <v>220</v>
      </c>
      <c r="AE86" s="38"/>
      <c r="AF86" s="47"/>
      <c r="AG86" s="38"/>
      <c r="AH86" s="38"/>
      <c r="AI86" s="38"/>
      <c r="AJ86" s="38"/>
      <c r="AK86" s="38"/>
      <c r="AL86" s="38"/>
      <c r="AM86" s="38"/>
      <c r="AN86" s="38"/>
      <c r="AO86" s="38"/>
      <c r="AP86" s="51" t="s">
        <v>147</v>
      </c>
      <c r="AQ86" s="49">
        <v>0</v>
      </c>
      <c r="AR86" s="49">
        <v>0</v>
      </c>
      <c r="AS86" s="49">
        <f t="shared" si="49"/>
        <v>0</v>
      </c>
      <c r="AT86" s="50">
        <f t="shared" si="50"/>
        <v>0</v>
      </c>
    </row>
    <row r="87" spans="1:47" s="51" customFormat="1" ht="24.75" x14ac:dyDescent="0.25">
      <c r="A87" s="38"/>
      <c r="B87" s="39">
        <v>0</v>
      </c>
      <c r="C87" s="39">
        <v>3</v>
      </c>
      <c r="D87" s="39">
        <v>0</v>
      </c>
      <c r="E87" s="40">
        <v>0</v>
      </c>
      <c r="F87" s="41" t="s">
        <v>148</v>
      </c>
      <c r="G87" s="73" t="s">
        <v>149</v>
      </c>
      <c r="H87" s="38">
        <f>'TRIWULAN 2'!H88</f>
        <v>8</v>
      </c>
      <c r="I87" s="42">
        <v>437519000</v>
      </c>
      <c r="J87" s="38">
        <f>'TRIWULAN 2'!J88</f>
        <v>8</v>
      </c>
      <c r="K87" s="76">
        <v>273844000</v>
      </c>
      <c r="L87" s="39">
        <f>'TRIWULAN 2'!L88</f>
        <v>0</v>
      </c>
      <c r="M87" s="43">
        <v>0</v>
      </c>
      <c r="N87" s="43"/>
      <c r="O87" s="43"/>
      <c r="P87" s="42"/>
      <c r="Q87" s="42"/>
      <c r="R87" s="38"/>
      <c r="S87" s="42"/>
      <c r="T87" s="38"/>
      <c r="U87" s="42"/>
      <c r="V87" s="39">
        <f t="shared" si="55"/>
        <v>0</v>
      </c>
      <c r="W87" s="43">
        <f t="shared" si="55"/>
        <v>0</v>
      </c>
      <c r="X87" s="44">
        <v>0</v>
      </c>
      <c r="Y87" s="44">
        <v>0</v>
      </c>
      <c r="Z87" s="38">
        <f t="shared" si="58"/>
        <v>8</v>
      </c>
      <c r="AA87" s="42">
        <f t="shared" si="58"/>
        <v>273844000</v>
      </c>
      <c r="AB87" s="45">
        <f t="shared" si="47"/>
        <v>1</v>
      </c>
      <c r="AC87" s="45">
        <f t="shared" si="48"/>
        <v>0.62590196082912974</v>
      </c>
      <c r="AD87" s="46" t="s">
        <v>220</v>
      </c>
      <c r="AE87" s="38"/>
      <c r="AF87" s="47"/>
      <c r="AG87" s="38"/>
      <c r="AH87" s="38"/>
      <c r="AI87" s="38"/>
      <c r="AJ87" s="38"/>
      <c r="AK87" s="38"/>
      <c r="AL87" s="38"/>
      <c r="AM87" s="38"/>
      <c r="AN87" s="38"/>
      <c r="AO87" s="38"/>
      <c r="AP87" s="48"/>
      <c r="AQ87" s="49"/>
      <c r="AR87" s="49"/>
      <c r="AS87" s="49">
        <f t="shared" si="49"/>
        <v>0</v>
      </c>
      <c r="AT87" s="50">
        <f t="shared" si="50"/>
        <v>0</v>
      </c>
    </row>
    <row r="88" spans="1:47" s="51" customFormat="1" ht="41.25" customHeight="1" x14ac:dyDescent="0.25">
      <c r="A88" s="38"/>
      <c r="B88" s="39">
        <v>0</v>
      </c>
      <c r="C88" s="39">
        <v>5</v>
      </c>
      <c r="D88" s="39">
        <v>1</v>
      </c>
      <c r="E88" s="40">
        <v>0</v>
      </c>
      <c r="F88" s="41" t="s">
        <v>150</v>
      </c>
      <c r="G88" s="73" t="s">
        <v>151</v>
      </c>
      <c r="H88" s="38">
        <f>'TRIWULAN 2'!H89</f>
        <v>2562</v>
      </c>
      <c r="I88" s="42">
        <v>200000000</v>
      </c>
      <c r="J88" s="38">
        <f>'TRIWULAN 2'!J89</f>
        <v>0</v>
      </c>
      <c r="K88" s="42">
        <v>0</v>
      </c>
      <c r="L88" s="39">
        <f>'TRIWULAN 2'!L89</f>
        <v>0</v>
      </c>
      <c r="M88" s="43">
        <v>0</v>
      </c>
      <c r="N88" s="43"/>
      <c r="O88" s="43"/>
      <c r="P88" s="42"/>
      <c r="Q88" s="42"/>
      <c r="R88" s="38"/>
      <c r="S88" s="42"/>
      <c r="T88" s="38"/>
      <c r="U88" s="42"/>
      <c r="V88" s="39">
        <f t="shared" si="55"/>
        <v>0</v>
      </c>
      <c r="W88" s="43">
        <f t="shared" si="55"/>
        <v>0</v>
      </c>
      <c r="X88" s="44">
        <v>0</v>
      </c>
      <c r="Y88" s="44">
        <v>0</v>
      </c>
      <c r="Z88" s="38">
        <f t="shared" si="58"/>
        <v>0</v>
      </c>
      <c r="AA88" s="42">
        <f t="shared" si="58"/>
        <v>0</v>
      </c>
      <c r="AB88" s="45">
        <f t="shared" si="47"/>
        <v>0</v>
      </c>
      <c r="AC88" s="45">
        <f t="shared" si="48"/>
        <v>0</v>
      </c>
      <c r="AD88" s="46" t="s">
        <v>220</v>
      </c>
      <c r="AE88" s="38"/>
      <c r="AF88" s="47"/>
      <c r="AG88" s="38"/>
      <c r="AH88" s="38"/>
      <c r="AI88" s="38"/>
      <c r="AJ88" s="38"/>
      <c r="AK88" s="38"/>
      <c r="AL88" s="38"/>
      <c r="AM88" s="38"/>
      <c r="AN88" s="38"/>
      <c r="AO88" s="38"/>
      <c r="AP88" s="48"/>
      <c r="AQ88" s="49"/>
      <c r="AR88" s="49"/>
      <c r="AS88" s="49">
        <f t="shared" si="49"/>
        <v>0</v>
      </c>
      <c r="AT88" s="50">
        <f t="shared" si="50"/>
        <v>0</v>
      </c>
    </row>
    <row r="89" spans="1:47" s="51" customFormat="1" ht="41.25" customHeight="1" x14ac:dyDescent="0.25">
      <c r="A89" s="38"/>
      <c r="B89" s="39">
        <v>4</v>
      </c>
      <c r="C89" s="39">
        <v>4</v>
      </c>
      <c r="D89" s="39">
        <v>0</v>
      </c>
      <c r="E89" s="40">
        <v>0</v>
      </c>
      <c r="F89" s="41" t="s">
        <v>280</v>
      </c>
      <c r="G89" s="73" t="s">
        <v>281</v>
      </c>
      <c r="H89" s="38">
        <f>'TRIWULAN 2'!H90</f>
        <v>5</v>
      </c>
      <c r="I89" s="42">
        <v>472513000</v>
      </c>
      <c r="J89" s="38">
        <f>'TRIWULAN 2'!J90</f>
        <v>4</v>
      </c>
      <c r="K89" s="42">
        <v>367553000</v>
      </c>
      <c r="L89" s="39">
        <f>'TRIWULAN 2'!L90</f>
        <v>1</v>
      </c>
      <c r="M89" s="43">
        <v>104960000</v>
      </c>
      <c r="N89" s="43"/>
      <c r="O89" s="43">
        <v>0</v>
      </c>
      <c r="P89" s="42"/>
      <c r="Q89" s="42"/>
      <c r="R89" s="38"/>
      <c r="S89" s="42"/>
      <c r="T89" s="38"/>
      <c r="U89" s="42"/>
      <c r="V89" s="39">
        <f t="shared" si="55"/>
        <v>0</v>
      </c>
      <c r="W89" s="43">
        <f t="shared" si="55"/>
        <v>0</v>
      </c>
      <c r="X89" s="44">
        <f t="shared" si="56"/>
        <v>0</v>
      </c>
      <c r="Y89" s="44">
        <f t="shared" si="56"/>
        <v>0</v>
      </c>
      <c r="Z89" s="38">
        <f t="shared" si="58"/>
        <v>4</v>
      </c>
      <c r="AA89" s="42">
        <f t="shared" si="58"/>
        <v>367553000</v>
      </c>
      <c r="AB89" s="45">
        <f t="shared" si="47"/>
        <v>0.8</v>
      </c>
      <c r="AC89" s="45">
        <f t="shared" si="48"/>
        <v>0.77786854541568173</v>
      </c>
      <c r="AD89" s="46" t="s">
        <v>220</v>
      </c>
      <c r="AE89" s="38"/>
      <c r="AF89" s="47"/>
      <c r="AG89" s="38"/>
      <c r="AH89" s="38"/>
      <c r="AI89" s="38"/>
      <c r="AJ89" s="38"/>
      <c r="AK89" s="38"/>
      <c r="AL89" s="38"/>
      <c r="AM89" s="38"/>
      <c r="AN89" s="38"/>
      <c r="AO89" s="38"/>
      <c r="AP89" s="48"/>
      <c r="AQ89" s="49"/>
      <c r="AR89" s="49"/>
      <c r="AS89" s="49">
        <f t="shared" si="49"/>
        <v>0</v>
      </c>
      <c r="AT89" s="50">
        <f t="shared" si="50"/>
        <v>104960000</v>
      </c>
    </row>
    <row r="90" spans="1:47" x14ac:dyDescent="0.25">
      <c r="A90" s="57"/>
      <c r="B90" s="58"/>
      <c r="C90" s="58"/>
      <c r="D90" s="58"/>
      <c r="E90" s="59"/>
      <c r="F90" s="160" t="s">
        <v>59</v>
      </c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2"/>
      <c r="X90" s="60">
        <f>AVERAGE(X63,X64,X65,X66,X67,X68,X69,X70,X71,X72,X73,X74,X75,X76,X77,X78,X79,X80,X81,X82,X83,X84,X85,X86,X87,X88,X89)</f>
        <v>6.2139917695473258E-2</v>
      </c>
      <c r="Y90" s="60">
        <f>AVERAGE(Y63,Y64,Y65,Y66,Y67,Y68,Y69,Y70,Y71,Y72,Y73,Y74,Y75,Y76,Y77,Y78,Y79,Y80,Y81,Y82,Y83,Y84,Y85,Y86,Y87,Y88,Y89)</f>
        <v>4.4115444403557462E-2</v>
      </c>
      <c r="Z90" s="57"/>
      <c r="AA90" s="62"/>
      <c r="AB90" s="63">
        <f>SUM(AB63:AB89)/27</f>
        <v>0.55066760952255178</v>
      </c>
      <c r="AC90" s="63">
        <f>SUM(AC63:AC89)/27</f>
        <v>0.40123339868006519</v>
      </c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64"/>
    </row>
    <row r="91" spans="1:47" x14ac:dyDescent="0.25">
      <c r="A91" s="57"/>
      <c r="B91" s="58"/>
      <c r="C91" s="58"/>
      <c r="D91" s="58"/>
      <c r="E91" s="59"/>
      <c r="F91" s="160" t="s">
        <v>60</v>
      </c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2"/>
      <c r="X91" s="65" t="s">
        <v>95</v>
      </c>
      <c r="Y91" s="66"/>
      <c r="Z91" s="67" t="s">
        <v>95</v>
      </c>
      <c r="AA91" s="62"/>
      <c r="AB91" s="63"/>
      <c r="AC91" s="63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64"/>
    </row>
    <row r="92" spans="1:47" s="37" customFormat="1" ht="33" x14ac:dyDescent="0.25">
      <c r="A92" s="32"/>
      <c r="B92" s="23">
        <v>0</v>
      </c>
      <c r="C92" s="23">
        <v>6</v>
      </c>
      <c r="D92" s="23">
        <v>5</v>
      </c>
      <c r="E92" s="24"/>
      <c r="F92" s="25" t="s">
        <v>152</v>
      </c>
      <c r="G92" s="72" t="s">
        <v>153</v>
      </c>
      <c r="H92" s="26">
        <f>SUM(H93:H135)</f>
        <v>9457</v>
      </c>
      <c r="I92" s="26">
        <f>SUM(I93:I137)</f>
        <v>40723411000</v>
      </c>
      <c r="J92" s="26">
        <f>SUM(J93:J135)</f>
        <v>7143</v>
      </c>
      <c r="K92" s="26">
        <f>SUM(K93:K137)</f>
        <v>23153667694</v>
      </c>
      <c r="L92" s="26">
        <f>SUM(L93:L135)</f>
        <v>1008</v>
      </c>
      <c r="M92" s="26">
        <f>SUM(M93:M135)</f>
        <v>10110672950</v>
      </c>
      <c r="N92" s="26">
        <f>SUM(N93:N135)</f>
        <v>499</v>
      </c>
      <c r="O92" s="26">
        <f>SUM(O93:O135)</f>
        <v>1749942231</v>
      </c>
      <c r="P92" s="26">
        <f t="shared" ref="P92:U92" si="61">SUM(P93:P135)</f>
        <v>0</v>
      </c>
      <c r="Q92" s="26">
        <f t="shared" si="61"/>
        <v>0</v>
      </c>
      <c r="R92" s="26">
        <f t="shared" si="61"/>
        <v>0</v>
      </c>
      <c r="S92" s="26">
        <f t="shared" si="61"/>
        <v>0</v>
      </c>
      <c r="T92" s="26">
        <f t="shared" si="61"/>
        <v>0</v>
      </c>
      <c r="U92" s="26">
        <f t="shared" si="61"/>
        <v>0</v>
      </c>
      <c r="V92" s="75">
        <f>N92+P92+R92+T92</f>
        <v>499</v>
      </c>
      <c r="W92" s="75">
        <f>SUM(W93:W135)</f>
        <v>1749942231</v>
      </c>
      <c r="X92" s="29">
        <f>V92/L92*100%</f>
        <v>0.49503968253968256</v>
      </c>
      <c r="Y92" s="29">
        <f>W92/M92*100%</f>
        <v>0.17307870995866798</v>
      </c>
      <c r="Z92" s="28">
        <f t="shared" ref="Z92:AA107" si="62">J92+V92</f>
        <v>7642</v>
      </c>
      <c r="AA92" s="28">
        <f t="shared" si="62"/>
        <v>24903609925</v>
      </c>
      <c r="AB92" s="30">
        <f t="shared" ref="AB92:AB109" si="63">Z92/H92*100%</f>
        <v>0.8080786718832611</v>
      </c>
      <c r="AC92" s="30">
        <f>SUM(AA92/I92*100%)</f>
        <v>0.61153054995810641</v>
      </c>
      <c r="AD92" s="31" t="s">
        <v>220</v>
      </c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3"/>
      <c r="AQ92" s="34"/>
      <c r="AR92" s="34"/>
      <c r="AS92" s="34"/>
      <c r="AT92" s="35">
        <f>M92-W92</f>
        <v>8360730719</v>
      </c>
      <c r="AU92" s="36">
        <f t="shared" ref="AU92:AU95" si="64">100%-Y92</f>
        <v>0.82692129004133208</v>
      </c>
    </row>
    <row r="93" spans="1:47" s="51" customFormat="1" ht="24.75" x14ac:dyDescent="0.25">
      <c r="A93" s="38"/>
      <c r="B93" s="39">
        <v>8</v>
      </c>
      <c r="C93" s="39">
        <v>9</v>
      </c>
      <c r="D93" s="39">
        <v>0</v>
      </c>
      <c r="E93" s="40">
        <v>0</v>
      </c>
      <c r="F93" s="41" t="s">
        <v>154</v>
      </c>
      <c r="G93" s="73" t="s">
        <v>155</v>
      </c>
      <c r="H93" s="38">
        <f>'TRIWULAN 2'!H94</f>
        <v>428</v>
      </c>
      <c r="I93" s="42">
        <v>379466480</v>
      </c>
      <c r="J93" s="38">
        <f>'TRIWULAN 2'!J94</f>
        <v>361</v>
      </c>
      <c r="K93" s="76">
        <v>265424680</v>
      </c>
      <c r="L93" s="39">
        <f>'TRIWULAN 2'!L94</f>
        <v>0</v>
      </c>
      <c r="M93" s="43">
        <v>0</v>
      </c>
      <c r="N93" s="43"/>
      <c r="O93" s="43"/>
      <c r="P93" s="42"/>
      <c r="Q93" s="42"/>
      <c r="R93" s="38"/>
      <c r="S93" s="42"/>
      <c r="T93" s="38"/>
      <c r="U93" s="42"/>
      <c r="V93" s="39">
        <f t="shared" ref="V93:W108" si="65">N93+P93+R93+T93</f>
        <v>0</v>
      </c>
      <c r="W93" s="43">
        <f t="shared" si="65"/>
        <v>0</v>
      </c>
      <c r="X93" s="44">
        <v>0</v>
      </c>
      <c r="Y93" s="44">
        <v>0</v>
      </c>
      <c r="Z93" s="38">
        <f t="shared" si="62"/>
        <v>361</v>
      </c>
      <c r="AA93" s="42">
        <f t="shared" si="62"/>
        <v>265424680</v>
      </c>
      <c r="AB93" s="45">
        <f t="shared" si="63"/>
        <v>0.84345794392523366</v>
      </c>
      <c r="AC93" s="45">
        <f t="shared" ref="AC93:AC135" si="66">SUM(AA93/I93*100%)</f>
        <v>0.69946805314661786</v>
      </c>
      <c r="AD93" s="46" t="s">
        <v>220</v>
      </c>
      <c r="AE93" s="38"/>
      <c r="AF93" s="47"/>
      <c r="AG93" s="38"/>
      <c r="AH93" s="38"/>
      <c r="AI93" s="38"/>
      <c r="AJ93" s="38"/>
      <c r="AK93" s="38"/>
      <c r="AL93" s="38"/>
      <c r="AM93" s="38"/>
      <c r="AN93" s="38"/>
      <c r="AO93" s="38"/>
      <c r="AP93" s="48"/>
      <c r="AQ93" s="49">
        <v>84865180</v>
      </c>
      <c r="AR93" s="49">
        <v>84865180</v>
      </c>
      <c r="AS93" s="49">
        <f t="shared" ref="AS93:AS135" si="67">AR93-AQ93</f>
        <v>0</v>
      </c>
      <c r="AT93" s="50">
        <f t="shared" ref="AT93:AT135" si="68">M93-W93</f>
        <v>0</v>
      </c>
      <c r="AU93" s="36">
        <f t="shared" si="64"/>
        <v>1</v>
      </c>
    </row>
    <row r="94" spans="1:47" s="51" customFormat="1" ht="24.75" x14ac:dyDescent="0.25">
      <c r="A94" s="38"/>
      <c r="B94" s="39">
        <v>2</v>
      </c>
      <c r="C94" s="39">
        <v>5</v>
      </c>
      <c r="D94" s="39">
        <v>0</v>
      </c>
      <c r="E94" s="40">
        <v>0</v>
      </c>
      <c r="F94" s="41" t="s">
        <v>156</v>
      </c>
      <c r="G94" s="73" t="s">
        <v>157</v>
      </c>
      <c r="H94" s="38">
        <f>'TRIWULAN 2'!H95</f>
        <v>400</v>
      </c>
      <c r="I94" s="42">
        <v>3824819000</v>
      </c>
      <c r="J94" s="38">
        <f>'TRIWULAN 2'!J95</f>
        <v>349</v>
      </c>
      <c r="K94" s="42">
        <v>2662509040</v>
      </c>
      <c r="L94" s="39">
        <f>'TRIWULAN 2'!L95</f>
        <v>30</v>
      </c>
      <c r="M94" s="43">
        <v>750000000</v>
      </c>
      <c r="N94" s="43">
        <v>16</v>
      </c>
      <c r="O94" s="43">
        <v>73597400</v>
      </c>
      <c r="P94" s="42"/>
      <c r="Q94" s="42"/>
      <c r="R94" s="38"/>
      <c r="S94" s="42"/>
      <c r="T94" s="38"/>
      <c r="U94" s="42"/>
      <c r="V94" s="39">
        <f t="shared" si="65"/>
        <v>16</v>
      </c>
      <c r="W94" s="43">
        <f t="shared" si="65"/>
        <v>73597400</v>
      </c>
      <c r="X94" s="44">
        <f t="shared" ref="X94:Y107" si="69">V94/L94*100%</f>
        <v>0.53333333333333333</v>
      </c>
      <c r="Y94" s="44">
        <f t="shared" si="69"/>
        <v>9.8129866666666662E-2</v>
      </c>
      <c r="Z94" s="38">
        <f t="shared" si="62"/>
        <v>365</v>
      </c>
      <c r="AA94" s="42">
        <f t="shared" si="62"/>
        <v>2736106440</v>
      </c>
      <c r="AB94" s="45">
        <f t="shared" si="63"/>
        <v>0.91249999999999998</v>
      </c>
      <c r="AC94" s="45">
        <f t="shared" si="66"/>
        <v>0.71535579592132337</v>
      </c>
      <c r="AD94" s="46" t="s">
        <v>220</v>
      </c>
      <c r="AE94" s="38"/>
      <c r="AF94" s="47"/>
      <c r="AG94" s="38"/>
      <c r="AH94" s="38"/>
      <c r="AI94" s="38"/>
      <c r="AJ94" s="38"/>
      <c r="AK94" s="38"/>
      <c r="AL94" s="38"/>
      <c r="AM94" s="38"/>
      <c r="AN94" s="38"/>
      <c r="AO94" s="38"/>
      <c r="AP94" s="48"/>
      <c r="AQ94" s="49">
        <v>313098800</v>
      </c>
      <c r="AR94" s="49">
        <v>703034040</v>
      </c>
      <c r="AS94" s="49">
        <f t="shared" si="67"/>
        <v>389935240</v>
      </c>
      <c r="AT94" s="50">
        <f t="shared" si="68"/>
        <v>676402600</v>
      </c>
      <c r="AU94" s="36">
        <f t="shared" si="64"/>
        <v>0.90187013333333332</v>
      </c>
    </row>
    <row r="95" spans="1:47" s="51" customFormat="1" ht="24.75" x14ac:dyDescent="0.25">
      <c r="A95" s="38"/>
      <c r="B95" s="39">
        <v>5</v>
      </c>
      <c r="C95" s="39">
        <v>3</v>
      </c>
      <c r="D95" s="39">
        <v>0</v>
      </c>
      <c r="E95" s="40">
        <v>0</v>
      </c>
      <c r="F95" s="41" t="s">
        <v>158</v>
      </c>
      <c r="G95" s="73" t="s">
        <v>159</v>
      </c>
      <c r="H95" s="38">
        <f>'TRIWULAN 2'!H96</f>
        <v>91</v>
      </c>
      <c r="I95" s="42">
        <v>552507480</v>
      </c>
      <c r="J95" s="38">
        <f>'TRIWULAN 2'!J96</f>
        <v>70</v>
      </c>
      <c r="K95" s="76">
        <v>328686510</v>
      </c>
      <c r="L95" s="39">
        <f>'TRIWULAN 2'!L96</f>
        <v>10</v>
      </c>
      <c r="M95" s="43">
        <v>74408000</v>
      </c>
      <c r="N95" s="43"/>
      <c r="O95" s="43">
        <v>0</v>
      </c>
      <c r="P95" s="42"/>
      <c r="Q95" s="42"/>
      <c r="R95" s="38"/>
      <c r="S95" s="42"/>
      <c r="T95" s="38"/>
      <c r="U95" s="42"/>
      <c r="V95" s="39">
        <f t="shared" si="65"/>
        <v>0</v>
      </c>
      <c r="W95" s="43">
        <f>O95+Q95+S95+U95</f>
        <v>0</v>
      </c>
      <c r="X95" s="44">
        <f t="shared" si="69"/>
        <v>0</v>
      </c>
      <c r="Y95" s="44">
        <f>W95/M95*100%</f>
        <v>0</v>
      </c>
      <c r="Z95" s="38">
        <f t="shared" si="62"/>
        <v>70</v>
      </c>
      <c r="AA95" s="42">
        <f t="shared" si="62"/>
        <v>328686510</v>
      </c>
      <c r="AB95" s="45">
        <f t="shared" si="63"/>
        <v>0.76923076923076927</v>
      </c>
      <c r="AC95" s="45">
        <f t="shared" si="66"/>
        <v>0.59489965638112263</v>
      </c>
      <c r="AD95" s="46" t="s">
        <v>220</v>
      </c>
      <c r="AE95" s="38"/>
      <c r="AF95" s="47"/>
      <c r="AG95" s="38"/>
      <c r="AH95" s="38"/>
      <c r="AI95" s="38"/>
      <c r="AJ95" s="38"/>
      <c r="AK95" s="38"/>
      <c r="AL95" s="38"/>
      <c r="AM95" s="38"/>
      <c r="AN95" s="38"/>
      <c r="AO95" s="38"/>
      <c r="AP95" s="48"/>
      <c r="AQ95" s="49">
        <v>58671510</v>
      </c>
      <c r="AR95" s="49">
        <v>61671510</v>
      </c>
      <c r="AS95" s="49">
        <f t="shared" si="67"/>
        <v>3000000</v>
      </c>
      <c r="AT95" s="50">
        <f t="shared" si="68"/>
        <v>74408000</v>
      </c>
      <c r="AU95" s="36">
        <f t="shared" si="64"/>
        <v>1</v>
      </c>
    </row>
    <row r="96" spans="1:47" s="51" customFormat="1" ht="24.75" x14ac:dyDescent="0.25">
      <c r="A96" s="38"/>
      <c r="B96" s="39">
        <v>9</v>
      </c>
      <c r="C96" s="39">
        <v>9</v>
      </c>
      <c r="D96" s="39">
        <v>6</v>
      </c>
      <c r="E96" s="40">
        <v>0</v>
      </c>
      <c r="F96" s="41" t="s">
        <v>160</v>
      </c>
      <c r="G96" s="73" t="s">
        <v>161</v>
      </c>
      <c r="H96" s="38">
        <f>'TRIWULAN 2'!H97</f>
        <v>521</v>
      </c>
      <c r="I96" s="42">
        <v>2422418500</v>
      </c>
      <c r="J96" s="38">
        <f>'TRIWULAN 2'!J97</f>
        <v>374</v>
      </c>
      <c r="K96" s="76">
        <v>1258138400</v>
      </c>
      <c r="L96" s="39">
        <f>'TRIWULAN 2'!L97</f>
        <v>0</v>
      </c>
      <c r="M96" s="43">
        <v>0</v>
      </c>
      <c r="N96" s="43"/>
      <c r="O96" s="43"/>
      <c r="P96" s="42"/>
      <c r="Q96" s="42"/>
      <c r="R96" s="38"/>
      <c r="S96" s="42"/>
      <c r="T96" s="38"/>
      <c r="U96" s="42"/>
      <c r="V96" s="39">
        <f t="shared" si="65"/>
        <v>0</v>
      </c>
      <c r="W96" s="43">
        <f t="shared" si="65"/>
        <v>0</v>
      </c>
      <c r="X96" s="44">
        <v>0</v>
      </c>
      <c r="Y96" s="44">
        <v>0</v>
      </c>
      <c r="Z96" s="38">
        <f t="shared" si="62"/>
        <v>374</v>
      </c>
      <c r="AA96" s="42">
        <f t="shared" si="62"/>
        <v>1258138400</v>
      </c>
      <c r="AB96" s="45">
        <f t="shared" si="63"/>
        <v>0.71785028790786953</v>
      </c>
      <c r="AC96" s="45">
        <f t="shared" si="66"/>
        <v>0.51937284990186461</v>
      </c>
      <c r="AD96" s="46" t="s">
        <v>220</v>
      </c>
      <c r="AE96" s="38"/>
      <c r="AF96" s="47"/>
      <c r="AG96" s="38"/>
      <c r="AH96" s="38"/>
      <c r="AI96" s="38"/>
      <c r="AJ96" s="38"/>
      <c r="AK96" s="38"/>
      <c r="AL96" s="38"/>
      <c r="AM96" s="38"/>
      <c r="AN96" s="38"/>
      <c r="AO96" s="38"/>
      <c r="AP96" s="48"/>
      <c r="AQ96" s="49"/>
      <c r="AR96" s="49"/>
      <c r="AS96" s="49">
        <f t="shared" si="67"/>
        <v>0</v>
      </c>
      <c r="AT96" s="50">
        <f t="shared" si="68"/>
        <v>0</v>
      </c>
    </row>
    <row r="97" spans="1:47" s="51" customFormat="1" ht="24.75" x14ac:dyDescent="0.25">
      <c r="A97" s="38"/>
      <c r="B97" s="39">
        <v>5</v>
      </c>
      <c r="C97" s="39">
        <v>5</v>
      </c>
      <c r="D97" s="39">
        <v>0</v>
      </c>
      <c r="E97" s="40">
        <v>0</v>
      </c>
      <c r="F97" s="41" t="s">
        <v>162</v>
      </c>
      <c r="G97" s="73" t="s">
        <v>163</v>
      </c>
      <c r="H97" s="38">
        <f>'TRIWULAN 2'!H98</f>
        <v>198</v>
      </c>
      <c r="I97" s="42">
        <v>886280000</v>
      </c>
      <c r="J97" s="38">
        <f>'TRIWULAN 2'!J98</f>
        <v>194</v>
      </c>
      <c r="K97" s="76">
        <v>538123600</v>
      </c>
      <c r="L97" s="39">
        <f>'TRIWULAN 2'!L98</f>
        <v>0</v>
      </c>
      <c r="M97" s="43">
        <v>0</v>
      </c>
      <c r="N97" s="43"/>
      <c r="O97" s="43"/>
      <c r="P97" s="42"/>
      <c r="Q97" s="42"/>
      <c r="R97" s="38"/>
      <c r="S97" s="42"/>
      <c r="T97" s="38"/>
      <c r="U97" s="42"/>
      <c r="V97" s="39">
        <f t="shared" si="65"/>
        <v>0</v>
      </c>
      <c r="W97" s="43">
        <f t="shared" si="65"/>
        <v>0</v>
      </c>
      <c r="X97" s="44">
        <v>0</v>
      </c>
      <c r="Y97" s="44">
        <v>0</v>
      </c>
      <c r="Z97" s="38">
        <f t="shared" si="62"/>
        <v>194</v>
      </c>
      <c r="AA97" s="42">
        <f t="shared" si="62"/>
        <v>538123600</v>
      </c>
      <c r="AB97" s="45">
        <f t="shared" si="63"/>
        <v>0.97979797979797978</v>
      </c>
      <c r="AC97" s="45">
        <f t="shared" si="66"/>
        <v>0.60717109717019457</v>
      </c>
      <c r="AD97" s="46" t="s">
        <v>220</v>
      </c>
      <c r="AE97" s="38"/>
      <c r="AF97" s="47"/>
      <c r="AG97" s="38"/>
      <c r="AH97" s="38"/>
      <c r="AI97" s="38"/>
      <c r="AJ97" s="38"/>
      <c r="AK97" s="38"/>
      <c r="AL97" s="38"/>
      <c r="AM97" s="38"/>
      <c r="AN97" s="38"/>
      <c r="AO97" s="38"/>
      <c r="AP97" s="48"/>
      <c r="AQ97" s="49"/>
      <c r="AR97" s="49"/>
      <c r="AS97" s="49">
        <f t="shared" si="67"/>
        <v>0</v>
      </c>
      <c r="AT97" s="50">
        <f t="shared" si="68"/>
        <v>0</v>
      </c>
    </row>
    <row r="98" spans="1:47" s="51" customFormat="1" ht="24.75" x14ac:dyDescent="0.25">
      <c r="A98" s="38"/>
      <c r="B98" s="39">
        <v>7</v>
      </c>
      <c r="C98" s="39">
        <v>5</v>
      </c>
      <c r="D98" s="39">
        <v>0</v>
      </c>
      <c r="E98" s="40">
        <v>0</v>
      </c>
      <c r="F98" s="41" t="s">
        <v>164</v>
      </c>
      <c r="G98" s="73" t="s">
        <v>165</v>
      </c>
      <c r="H98" s="38">
        <f>'TRIWULAN 2'!H99</f>
        <v>28</v>
      </c>
      <c r="I98" s="42">
        <v>297537500</v>
      </c>
      <c r="J98" s="38">
        <f>'TRIWULAN 2'!J99</f>
        <v>10</v>
      </c>
      <c r="K98" s="76">
        <v>76940000</v>
      </c>
      <c r="L98" s="39">
        <f>'TRIWULAN 2'!L99</f>
        <v>0</v>
      </c>
      <c r="M98" s="43">
        <v>0</v>
      </c>
      <c r="N98" s="43"/>
      <c r="O98" s="43"/>
      <c r="P98" s="42"/>
      <c r="Q98" s="42"/>
      <c r="R98" s="38"/>
      <c r="S98" s="42"/>
      <c r="T98" s="38"/>
      <c r="U98" s="42"/>
      <c r="V98" s="39">
        <f t="shared" si="65"/>
        <v>0</v>
      </c>
      <c r="W98" s="43">
        <f t="shared" si="65"/>
        <v>0</v>
      </c>
      <c r="X98" s="44">
        <v>0</v>
      </c>
      <c r="Y98" s="44">
        <v>0</v>
      </c>
      <c r="Z98" s="38">
        <f t="shared" si="62"/>
        <v>10</v>
      </c>
      <c r="AA98" s="42">
        <f t="shared" si="62"/>
        <v>76940000</v>
      </c>
      <c r="AB98" s="45">
        <f t="shared" si="63"/>
        <v>0.35714285714285715</v>
      </c>
      <c r="AC98" s="45">
        <f t="shared" si="66"/>
        <v>0.25858925345544681</v>
      </c>
      <c r="AD98" s="46" t="s">
        <v>220</v>
      </c>
      <c r="AE98" s="38"/>
      <c r="AF98" s="47"/>
      <c r="AG98" s="38"/>
      <c r="AH98" s="38"/>
      <c r="AI98" s="38"/>
      <c r="AJ98" s="38"/>
      <c r="AK98" s="38"/>
      <c r="AL98" s="38"/>
      <c r="AM98" s="38"/>
      <c r="AN98" s="38"/>
      <c r="AO98" s="38"/>
      <c r="AP98" s="48"/>
      <c r="AQ98" s="49"/>
      <c r="AR98" s="49"/>
      <c r="AS98" s="49">
        <f t="shared" si="67"/>
        <v>0</v>
      </c>
      <c r="AT98" s="50">
        <f t="shared" si="68"/>
        <v>0</v>
      </c>
    </row>
    <row r="99" spans="1:47" s="51" customFormat="1" ht="24.75" x14ac:dyDescent="0.25">
      <c r="A99" s="38"/>
      <c r="B99" s="39">
        <v>8</v>
      </c>
      <c r="C99" s="39">
        <v>8</v>
      </c>
      <c r="D99" s="39">
        <v>0</v>
      </c>
      <c r="E99" s="40">
        <v>0</v>
      </c>
      <c r="F99" s="41" t="s">
        <v>166</v>
      </c>
      <c r="G99" s="73" t="s">
        <v>167</v>
      </c>
      <c r="H99" s="38">
        <f>'TRIWULAN 2'!H100</f>
        <v>1000</v>
      </c>
      <c r="I99" s="42">
        <v>1393351480</v>
      </c>
      <c r="J99" s="38">
        <f>'TRIWULAN 2'!J100</f>
        <v>600</v>
      </c>
      <c r="K99" s="76">
        <v>728488598</v>
      </c>
      <c r="L99" s="39">
        <f>'TRIWULAN 2'!L100</f>
        <v>0</v>
      </c>
      <c r="M99" s="43">
        <v>0</v>
      </c>
      <c r="N99" s="43"/>
      <c r="O99" s="43"/>
      <c r="P99" s="42"/>
      <c r="Q99" s="43"/>
      <c r="R99" s="38"/>
      <c r="S99" s="42"/>
      <c r="T99" s="38"/>
      <c r="U99" s="42"/>
      <c r="V99" s="39">
        <f t="shared" si="65"/>
        <v>0</v>
      </c>
      <c r="W99" s="43">
        <f t="shared" si="65"/>
        <v>0</v>
      </c>
      <c r="X99" s="44">
        <v>0</v>
      </c>
      <c r="Y99" s="44">
        <v>0</v>
      </c>
      <c r="Z99" s="38">
        <f t="shared" si="62"/>
        <v>600</v>
      </c>
      <c r="AA99" s="42">
        <f t="shared" si="62"/>
        <v>728488598</v>
      </c>
      <c r="AB99" s="45">
        <f t="shared" si="63"/>
        <v>0.6</v>
      </c>
      <c r="AC99" s="45">
        <f t="shared" si="66"/>
        <v>0.52283189737595859</v>
      </c>
      <c r="AD99" s="46" t="s">
        <v>220</v>
      </c>
      <c r="AE99" s="38"/>
      <c r="AF99" s="47"/>
      <c r="AG99" s="38"/>
      <c r="AH99" s="38"/>
      <c r="AI99" s="38"/>
      <c r="AJ99" s="38"/>
      <c r="AK99" s="38"/>
      <c r="AL99" s="38"/>
      <c r="AM99" s="38"/>
      <c r="AN99" s="38"/>
      <c r="AO99" s="38"/>
      <c r="AP99" s="48"/>
      <c r="AQ99" s="49">
        <v>285092698</v>
      </c>
      <c r="AR99" s="49">
        <v>294222698</v>
      </c>
      <c r="AS99" s="49">
        <f t="shared" si="67"/>
        <v>9130000</v>
      </c>
      <c r="AT99" s="50">
        <f t="shared" si="68"/>
        <v>0</v>
      </c>
      <c r="AU99" s="36">
        <f t="shared" ref="AU99" si="70">100%-Y99</f>
        <v>1</v>
      </c>
    </row>
    <row r="100" spans="1:47" s="51" customFormat="1" ht="24.75" x14ac:dyDescent="0.25">
      <c r="A100" s="38"/>
      <c r="B100" s="39">
        <v>6</v>
      </c>
      <c r="C100" s="39">
        <v>4</v>
      </c>
      <c r="D100" s="39">
        <v>0</v>
      </c>
      <c r="E100" s="40">
        <v>0</v>
      </c>
      <c r="F100" s="41" t="s">
        <v>168</v>
      </c>
      <c r="G100" s="73" t="s">
        <v>169</v>
      </c>
      <c r="H100" s="38">
        <f>'TRIWULAN 2'!H101</f>
        <v>65</v>
      </c>
      <c r="I100" s="42">
        <v>110300000</v>
      </c>
      <c r="J100" s="38">
        <f>'TRIWULAN 2'!J101</f>
        <v>65</v>
      </c>
      <c r="K100" s="76">
        <v>85449450</v>
      </c>
      <c r="L100" s="39">
        <f>'TRIWULAN 2'!L101</f>
        <v>0</v>
      </c>
      <c r="M100" s="43">
        <v>0</v>
      </c>
      <c r="N100" s="43"/>
      <c r="O100" s="43"/>
      <c r="P100" s="42"/>
      <c r="Q100" s="42"/>
      <c r="R100" s="38"/>
      <c r="S100" s="42"/>
      <c r="T100" s="38"/>
      <c r="U100" s="42"/>
      <c r="V100" s="43">
        <f>N100+P100+R100+T100</f>
        <v>0</v>
      </c>
      <c r="W100" s="43">
        <f t="shared" si="65"/>
        <v>0</v>
      </c>
      <c r="X100" s="44">
        <v>0</v>
      </c>
      <c r="Y100" s="44">
        <v>0</v>
      </c>
      <c r="Z100" s="38">
        <f t="shared" si="62"/>
        <v>65</v>
      </c>
      <c r="AA100" s="42">
        <f t="shared" si="62"/>
        <v>85449450</v>
      </c>
      <c r="AB100" s="45">
        <f t="shared" si="63"/>
        <v>1</v>
      </c>
      <c r="AC100" s="45">
        <f t="shared" si="66"/>
        <v>0.77470036264732545</v>
      </c>
      <c r="AD100" s="46" t="s">
        <v>220</v>
      </c>
      <c r="AE100" s="38"/>
      <c r="AF100" s="47"/>
      <c r="AG100" s="38"/>
      <c r="AH100" s="38"/>
      <c r="AI100" s="38"/>
      <c r="AJ100" s="38"/>
      <c r="AK100" s="38"/>
      <c r="AL100" s="38"/>
      <c r="AM100" s="38"/>
      <c r="AN100" s="38"/>
      <c r="AO100" s="38"/>
      <c r="AP100" s="48"/>
      <c r="AQ100" s="49"/>
      <c r="AR100" s="49"/>
      <c r="AS100" s="49">
        <f t="shared" si="67"/>
        <v>0</v>
      </c>
      <c r="AT100" s="50">
        <f t="shared" si="68"/>
        <v>0</v>
      </c>
    </row>
    <row r="101" spans="1:47" s="51" customFormat="1" ht="24.75" x14ac:dyDescent="0.25">
      <c r="A101" s="38"/>
      <c r="B101" s="39">
        <v>7</v>
      </c>
      <c r="C101" s="39">
        <v>1</v>
      </c>
      <c r="D101" s="39">
        <v>0</v>
      </c>
      <c r="E101" s="40">
        <v>2</v>
      </c>
      <c r="F101" s="41" t="s">
        <v>170</v>
      </c>
      <c r="G101" s="73" t="s">
        <v>171</v>
      </c>
      <c r="H101" s="38">
        <f>'TRIWULAN 2'!H102</f>
        <v>22</v>
      </c>
      <c r="I101" s="42">
        <v>393420000</v>
      </c>
      <c r="J101" s="38">
        <f>'TRIWULAN 2'!J102</f>
        <v>11</v>
      </c>
      <c r="K101" s="76">
        <v>185098200</v>
      </c>
      <c r="L101" s="39">
        <f>'TRIWULAN 2'!L102</f>
        <v>6</v>
      </c>
      <c r="M101" s="43">
        <v>92700000</v>
      </c>
      <c r="N101" s="43">
        <v>3</v>
      </c>
      <c r="O101" s="43">
        <v>25532800</v>
      </c>
      <c r="P101" s="42"/>
      <c r="Q101" s="42"/>
      <c r="R101" s="38"/>
      <c r="S101" s="42"/>
      <c r="T101" s="38"/>
      <c r="U101" s="42"/>
      <c r="V101" s="39">
        <f t="shared" si="65"/>
        <v>3</v>
      </c>
      <c r="W101" s="43">
        <f t="shared" si="65"/>
        <v>25532800</v>
      </c>
      <c r="X101" s="44">
        <f t="shared" si="69"/>
        <v>0.5</v>
      </c>
      <c r="Y101" s="44">
        <f t="shared" si="69"/>
        <v>0.27543473570658039</v>
      </c>
      <c r="Z101" s="38">
        <f t="shared" si="62"/>
        <v>14</v>
      </c>
      <c r="AA101" s="42">
        <f t="shared" si="62"/>
        <v>210631000</v>
      </c>
      <c r="AB101" s="45">
        <f t="shared" si="63"/>
        <v>0.63636363636363635</v>
      </c>
      <c r="AC101" s="45">
        <f t="shared" si="66"/>
        <v>0.53538457627980274</v>
      </c>
      <c r="AD101" s="46" t="s">
        <v>220</v>
      </c>
      <c r="AE101" s="38"/>
      <c r="AF101" s="47"/>
      <c r="AG101" s="38"/>
      <c r="AH101" s="38"/>
      <c r="AI101" s="38"/>
      <c r="AJ101" s="38"/>
      <c r="AK101" s="38"/>
      <c r="AL101" s="38"/>
      <c r="AM101" s="38"/>
      <c r="AN101" s="38"/>
      <c r="AO101" s="38"/>
      <c r="AP101" s="48"/>
      <c r="AQ101" s="49">
        <v>65456100</v>
      </c>
      <c r="AR101" s="49">
        <v>89100300</v>
      </c>
      <c r="AS101" s="49">
        <f t="shared" si="67"/>
        <v>23644200</v>
      </c>
      <c r="AT101" s="50">
        <f t="shared" si="68"/>
        <v>67167200</v>
      </c>
      <c r="AU101" s="36">
        <f t="shared" ref="AU101:AU104" si="71">100%-Y101</f>
        <v>0.72456526429341961</v>
      </c>
    </row>
    <row r="102" spans="1:47" s="51" customFormat="1" ht="24.75" x14ac:dyDescent="0.25">
      <c r="A102" s="38"/>
      <c r="B102" s="39">
        <v>6</v>
      </c>
      <c r="C102" s="39">
        <v>8</v>
      </c>
      <c r="D102" s="39">
        <v>0</v>
      </c>
      <c r="E102" s="40">
        <v>0</v>
      </c>
      <c r="F102" s="41" t="s">
        <v>172</v>
      </c>
      <c r="G102" s="73" t="s">
        <v>173</v>
      </c>
      <c r="H102" s="38">
        <f>'TRIWULAN 2'!H103</f>
        <v>300</v>
      </c>
      <c r="I102" s="42">
        <v>563878480</v>
      </c>
      <c r="J102" s="38">
        <f>'TRIWULAN 2'!J103</f>
        <v>82</v>
      </c>
      <c r="K102" s="76">
        <v>166308360</v>
      </c>
      <c r="L102" s="39">
        <f>'TRIWULAN 2'!L103</f>
        <v>0</v>
      </c>
      <c r="M102" s="43">
        <v>0</v>
      </c>
      <c r="N102" s="43"/>
      <c r="O102" s="43"/>
      <c r="P102" s="42"/>
      <c r="Q102" s="42"/>
      <c r="R102" s="38"/>
      <c r="S102" s="42"/>
      <c r="T102" s="38"/>
      <c r="U102" s="42"/>
      <c r="V102" s="39">
        <f t="shared" si="65"/>
        <v>0</v>
      </c>
      <c r="W102" s="43">
        <f t="shared" si="65"/>
        <v>0</v>
      </c>
      <c r="X102" s="44">
        <v>0</v>
      </c>
      <c r="Y102" s="44">
        <v>0</v>
      </c>
      <c r="Z102" s="38">
        <f t="shared" si="62"/>
        <v>82</v>
      </c>
      <c r="AA102" s="42">
        <f t="shared" si="62"/>
        <v>166308360</v>
      </c>
      <c r="AB102" s="45">
        <f t="shared" si="63"/>
        <v>0.27333333333333332</v>
      </c>
      <c r="AC102" s="45">
        <f t="shared" si="66"/>
        <v>0.29493652604014964</v>
      </c>
      <c r="AD102" s="46" t="s">
        <v>220</v>
      </c>
      <c r="AE102" s="38"/>
      <c r="AF102" s="47"/>
      <c r="AG102" s="38"/>
      <c r="AH102" s="38"/>
      <c r="AI102" s="38"/>
      <c r="AJ102" s="38"/>
      <c r="AK102" s="38"/>
      <c r="AL102" s="38"/>
      <c r="AM102" s="38"/>
      <c r="AN102" s="38"/>
      <c r="AO102" s="38"/>
      <c r="AP102" s="48"/>
      <c r="AQ102" s="49">
        <v>166308360</v>
      </c>
      <c r="AR102" s="49">
        <v>166308360</v>
      </c>
      <c r="AS102" s="49">
        <f t="shared" si="67"/>
        <v>0</v>
      </c>
      <c r="AT102" s="50">
        <f t="shared" si="68"/>
        <v>0</v>
      </c>
      <c r="AU102" s="36">
        <f t="shared" si="71"/>
        <v>1</v>
      </c>
    </row>
    <row r="103" spans="1:47" s="51" customFormat="1" ht="41.25" x14ac:dyDescent="0.25">
      <c r="A103" s="38"/>
      <c r="B103" s="39">
        <v>9</v>
      </c>
      <c r="C103" s="39">
        <v>9</v>
      </c>
      <c r="D103" s="39">
        <v>7</v>
      </c>
      <c r="E103" s="40">
        <v>8</v>
      </c>
      <c r="F103" s="41" t="s">
        <v>174</v>
      </c>
      <c r="G103" s="73" t="s">
        <v>175</v>
      </c>
      <c r="H103" s="38">
        <f>'TRIWULAN 2'!H104</f>
        <v>700</v>
      </c>
      <c r="I103" s="42">
        <v>490692800</v>
      </c>
      <c r="J103" s="38">
        <f>'TRIWULAN 2'!J104</f>
        <v>350</v>
      </c>
      <c r="K103" s="76">
        <v>166177270</v>
      </c>
      <c r="L103" s="39">
        <f>'TRIWULAN 2'!L104</f>
        <v>300</v>
      </c>
      <c r="M103" s="43">
        <v>205746000</v>
      </c>
      <c r="N103" s="43">
        <v>350</v>
      </c>
      <c r="O103" s="43">
        <v>123953500</v>
      </c>
      <c r="P103" s="42"/>
      <c r="Q103" s="42"/>
      <c r="R103" s="38"/>
      <c r="S103" s="42"/>
      <c r="T103" s="38"/>
      <c r="U103" s="42"/>
      <c r="V103" s="39">
        <f t="shared" si="65"/>
        <v>350</v>
      </c>
      <c r="W103" s="43">
        <f t="shared" si="65"/>
        <v>123953500</v>
      </c>
      <c r="X103" s="44">
        <f t="shared" si="69"/>
        <v>1.1666666666666667</v>
      </c>
      <c r="Y103" s="44">
        <f t="shared" si="69"/>
        <v>0.60245885703731783</v>
      </c>
      <c r="Z103" s="38">
        <f t="shared" si="62"/>
        <v>700</v>
      </c>
      <c r="AA103" s="42">
        <f t="shared" si="62"/>
        <v>290130770</v>
      </c>
      <c r="AB103" s="45">
        <f t="shared" si="63"/>
        <v>1</v>
      </c>
      <c r="AC103" s="45">
        <f t="shared" si="66"/>
        <v>0.59126763221306688</v>
      </c>
      <c r="AD103" s="46" t="s">
        <v>220</v>
      </c>
      <c r="AE103" s="38"/>
      <c r="AF103" s="47"/>
      <c r="AG103" s="38"/>
      <c r="AH103" s="38"/>
      <c r="AI103" s="38"/>
      <c r="AJ103" s="38"/>
      <c r="AK103" s="38"/>
      <c r="AL103" s="38"/>
      <c r="AM103" s="38"/>
      <c r="AN103" s="38"/>
      <c r="AO103" s="38"/>
      <c r="AP103" s="48"/>
      <c r="AQ103" s="49">
        <v>166177270</v>
      </c>
      <c r="AR103" s="49">
        <v>166177270</v>
      </c>
      <c r="AS103" s="49">
        <f t="shared" si="67"/>
        <v>0</v>
      </c>
      <c r="AT103" s="50">
        <f t="shared" si="68"/>
        <v>81792500</v>
      </c>
      <c r="AU103" s="36">
        <f t="shared" si="71"/>
        <v>0.39754114296268217</v>
      </c>
    </row>
    <row r="104" spans="1:47" s="51" customFormat="1" ht="24.75" x14ac:dyDescent="0.25">
      <c r="A104" s="38"/>
      <c r="B104" s="39">
        <v>7</v>
      </c>
      <c r="C104" s="39">
        <v>1</v>
      </c>
      <c r="D104" s="39">
        <v>0</v>
      </c>
      <c r="E104" s="40">
        <v>7</v>
      </c>
      <c r="F104" s="41" t="s">
        <v>176</v>
      </c>
      <c r="G104" s="73" t="s">
        <v>177</v>
      </c>
      <c r="H104" s="38">
        <f>'TRIWULAN 2'!H105</f>
        <v>260</v>
      </c>
      <c r="I104" s="42">
        <v>1002551680</v>
      </c>
      <c r="J104" s="38">
        <f>'TRIWULAN 2'!J105</f>
        <v>116</v>
      </c>
      <c r="K104" s="76">
        <v>432911686</v>
      </c>
      <c r="L104" s="39">
        <f>'TRIWULAN 2'!L105</f>
        <v>0</v>
      </c>
      <c r="M104" s="43">
        <v>0</v>
      </c>
      <c r="N104" s="43"/>
      <c r="O104" s="43"/>
      <c r="P104" s="42"/>
      <c r="Q104" s="42"/>
      <c r="R104" s="38"/>
      <c r="S104" s="42"/>
      <c r="T104" s="38"/>
      <c r="U104" s="42"/>
      <c r="V104" s="39">
        <f t="shared" si="65"/>
        <v>0</v>
      </c>
      <c r="W104" s="43">
        <f t="shared" si="65"/>
        <v>0</v>
      </c>
      <c r="X104" s="44">
        <v>0</v>
      </c>
      <c r="Y104" s="44">
        <v>0</v>
      </c>
      <c r="Z104" s="38">
        <f t="shared" si="62"/>
        <v>116</v>
      </c>
      <c r="AA104" s="42">
        <f t="shared" si="62"/>
        <v>432911686</v>
      </c>
      <c r="AB104" s="45">
        <f t="shared" si="63"/>
        <v>0.44615384615384618</v>
      </c>
      <c r="AC104" s="45">
        <f t="shared" si="66"/>
        <v>0.43180984545355305</v>
      </c>
      <c r="AD104" s="46" t="s">
        <v>220</v>
      </c>
      <c r="AE104" s="38"/>
      <c r="AF104" s="47"/>
      <c r="AG104" s="38"/>
      <c r="AH104" s="38"/>
      <c r="AI104" s="38"/>
      <c r="AJ104" s="38"/>
      <c r="AK104" s="38"/>
      <c r="AL104" s="38"/>
      <c r="AM104" s="38"/>
      <c r="AN104" s="38"/>
      <c r="AO104" s="38"/>
      <c r="AP104" s="48"/>
      <c r="AQ104" s="49">
        <v>432911686</v>
      </c>
      <c r="AR104" s="49">
        <v>432911686</v>
      </c>
      <c r="AS104" s="49">
        <f t="shared" si="67"/>
        <v>0</v>
      </c>
      <c r="AT104" s="50">
        <f t="shared" si="68"/>
        <v>0</v>
      </c>
      <c r="AU104" s="36">
        <f t="shared" si="71"/>
        <v>1</v>
      </c>
    </row>
    <row r="105" spans="1:47" s="51" customFormat="1" ht="24.75" x14ac:dyDescent="0.25">
      <c r="A105" s="38"/>
      <c r="B105" s="39">
        <v>2</v>
      </c>
      <c r="C105" s="39">
        <v>0</v>
      </c>
      <c r="D105" s="39">
        <v>0</v>
      </c>
      <c r="E105" s="40">
        <v>0</v>
      </c>
      <c r="F105" s="41" t="s">
        <v>178</v>
      </c>
      <c r="G105" s="73" t="s">
        <v>179</v>
      </c>
      <c r="H105" s="38">
        <f>'TRIWULAN 2'!H106</f>
        <v>100</v>
      </c>
      <c r="I105" s="42">
        <v>70378500</v>
      </c>
      <c r="J105" s="38">
        <f>'TRIWULAN 2'!J106</f>
        <v>100</v>
      </c>
      <c r="K105" s="76">
        <v>70378500</v>
      </c>
      <c r="L105" s="39">
        <f>'TRIWULAN 2'!L106</f>
        <v>0</v>
      </c>
      <c r="M105" s="43">
        <v>0</v>
      </c>
      <c r="N105" s="43"/>
      <c r="O105" s="43"/>
      <c r="P105" s="42"/>
      <c r="Q105" s="42"/>
      <c r="R105" s="38"/>
      <c r="S105" s="42"/>
      <c r="T105" s="38"/>
      <c r="U105" s="42"/>
      <c r="V105" s="39">
        <f t="shared" si="65"/>
        <v>0</v>
      </c>
      <c r="W105" s="43">
        <f t="shared" si="65"/>
        <v>0</v>
      </c>
      <c r="X105" s="44">
        <v>0</v>
      </c>
      <c r="Y105" s="44">
        <v>0</v>
      </c>
      <c r="Z105" s="38">
        <f t="shared" si="62"/>
        <v>100</v>
      </c>
      <c r="AA105" s="42">
        <f t="shared" si="62"/>
        <v>70378500</v>
      </c>
      <c r="AB105" s="45">
        <f t="shared" si="63"/>
        <v>1</v>
      </c>
      <c r="AC105" s="45">
        <f t="shared" si="66"/>
        <v>1</v>
      </c>
      <c r="AD105" s="46" t="s">
        <v>220</v>
      </c>
      <c r="AE105" s="38"/>
      <c r="AF105" s="47"/>
      <c r="AG105" s="38"/>
      <c r="AH105" s="38"/>
      <c r="AI105" s="38"/>
      <c r="AJ105" s="38"/>
      <c r="AK105" s="38"/>
      <c r="AL105" s="38"/>
      <c r="AM105" s="38"/>
      <c r="AN105" s="38"/>
      <c r="AO105" s="38"/>
      <c r="AP105" s="48"/>
      <c r="AQ105" s="49"/>
      <c r="AR105" s="49"/>
      <c r="AS105" s="49">
        <f t="shared" si="67"/>
        <v>0</v>
      </c>
      <c r="AT105" s="50">
        <f t="shared" si="68"/>
        <v>0</v>
      </c>
    </row>
    <row r="106" spans="1:47" s="51" customFormat="1" ht="24.75" x14ac:dyDescent="0.25">
      <c r="A106" s="38"/>
      <c r="B106" s="39">
        <v>8</v>
      </c>
      <c r="C106" s="39">
        <v>8</v>
      </c>
      <c r="D106" s="39">
        <v>0</v>
      </c>
      <c r="E106" s="40">
        <v>2</v>
      </c>
      <c r="F106" s="41" t="s">
        <v>180</v>
      </c>
      <c r="G106" s="73" t="s">
        <v>181</v>
      </c>
      <c r="H106" s="38">
        <f>'TRIWULAN 2'!H107</f>
        <v>3029</v>
      </c>
      <c r="I106" s="42">
        <v>410990000</v>
      </c>
      <c r="J106" s="38">
        <f>'TRIWULAN 2'!J107</f>
        <v>3029</v>
      </c>
      <c r="K106" s="76">
        <v>410996000</v>
      </c>
      <c r="L106" s="39">
        <f>'TRIWULAN 2'!L107</f>
        <v>0</v>
      </c>
      <c r="M106" s="43">
        <v>0</v>
      </c>
      <c r="N106" s="43"/>
      <c r="O106" s="43"/>
      <c r="P106" s="42"/>
      <c r="Q106" s="42"/>
      <c r="R106" s="38"/>
      <c r="S106" s="42"/>
      <c r="T106" s="38"/>
      <c r="U106" s="42"/>
      <c r="V106" s="39">
        <f t="shared" si="65"/>
        <v>0</v>
      </c>
      <c r="W106" s="43">
        <f t="shared" si="65"/>
        <v>0</v>
      </c>
      <c r="X106" s="44">
        <v>0</v>
      </c>
      <c r="Y106" s="44">
        <v>0</v>
      </c>
      <c r="Z106" s="38">
        <f t="shared" si="62"/>
        <v>3029</v>
      </c>
      <c r="AA106" s="42">
        <f t="shared" si="62"/>
        <v>410996000</v>
      </c>
      <c r="AB106" s="45">
        <f t="shared" si="63"/>
        <v>1</v>
      </c>
      <c r="AC106" s="45">
        <f t="shared" si="66"/>
        <v>1.0000145988953502</v>
      </c>
      <c r="AD106" s="46" t="s">
        <v>220</v>
      </c>
      <c r="AE106" s="38"/>
      <c r="AF106" s="47"/>
      <c r="AG106" s="38"/>
      <c r="AH106" s="38"/>
      <c r="AI106" s="38"/>
      <c r="AJ106" s="38"/>
      <c r="AK106" s="38"/>
      <c r="AL106" s="38"/>
      <c r="AM106" s="38"/>
      <c r="AN106" s="38"/>
      <c r="AO106" s="38"/>
      <c r="AP106" s="48"/>
      <c r="AQ106" s="49"/>
      <c r="AR106" s="49"/>
      <c r="AS106" s="49">
        <f t="shared" si="67"/>
        <v>0</v>
      </c>
      <c r="AT106" s="50">
        <f t="shared" si="68"/>
        <v>0</v>
      </c>
    </row>
    <row r="107" spans="1:47" s="51" customFormat="1" ht="24.75" x14ac:dyDescent="0.25">
      <c r="A107" s="38"/>
      <c r="B107" s="39">
        <v>2</v>
      </c>
      <c r="C107" s="39">
        <v>7</v>
      </c>
      <c r="D107" s="39">
        <v>0</v>
      </c>
      <c r="E107" s="40">
        <v>1</v>
      </c>
      <c r="F107" s="41" t="s">
        <v>182</v>
      </c>
      <c r="G107" s="73" t="s">
        <v>183</v>
      </c>
      <c r="H107" s="38">
        <f>'TRIWULAN 2'!H108</f>
        <v>184</v>
      </c>
      <c r="I107" s="42">
        <v>6669119000</v>
      </c>
      <c r="J107" s="38">
        <f>'TRIWULAN 2'!J108</f>
        <v>151</v>
      </c>
      <c r="K107" s="42">
        <v>2990716750</v>
      </c>
      <c r="L107" s="39">
        <f>'TRIWULAN 2'!L108</f>
        <v>42</v>
      </c>
      <c r="M107" s="43">
        <v>2401210000</v>
      </c>
      <c r="N107" s="43">
        <v>30</v>
      </c>
      <c r="O107" s="43">
        <v>798935800</v>
      </c>
      <c r="P107" s="42"/>
      <c r="Q107" s="42"/>
      <c r="R107" s="38"/>
      <c r="S107" s="42"/>
      <c r="T107" s="38"/>
      <c r="U107" s="42"/>
      <c r="V107" s="39">
        <f t="shared" si="65"/>
        <v>30</v>
      </c>
      <c r="W107" s="43">
        <f t="shared" si="65"/>
        <v>798935800</v>
      </c>
      <c r="X107" s="44">
        <f>V107/L107*100%</f>
        <v>0.7142857142857143</v>
      </c>
      <c r="Y107" s="44">
        <f t="shared" si="69"/>
        <v>0.33272216923967501</v>
      </c>
      <c r="Z107" s="38">
        <f t="shared" si="62"/>
        <v>181</v>
      </c>
      <c r="AA107" s="42">
        <f t="shared" si="62"/>
        <v>3789652550</v>
      </c>
      <c r="AB107" s="45">
        <f t="shared" si="63"/>
        <v>0.98369565217391308</v>
      </c>
      <c r="AC107" s="45">
        <f t="shared" si="66"/>
        <v>0.56823885583688039</v>
      </c>
      <c r="AD107" s="46" t="s">
        <v>220</v>
      </c>
      <c r="AE107" s="38"/>
      <c r="AF107" s="47"/>
      <c r="AG107" s="38"/>
      <c r="AH107" s="38"/>
      <c r="AI107" s="38"/>
      <c r="AJ107" s="38"/>
      <c r="AK107" s="38"/>
      <c r="AL107" s="38"/>
      <c r="AM107" s="38"/>
      <c r="AN107" s="38"/>
      <c r="AO107" s="38"/>
      <c r="AP107" s="48"/>
      <c r="AQ107" s="49">
        <v>992751750</v>
      </c>
      <c r="AR107" s="49">
        <v>1310789750</v>
      </c>
      <c r="AS107" s="49">
        <f t="shared" si="67"/>
        <v>318038000</v>
      </c>
      <c r="AT107" s="50">
        <f t="shared" si="68"/>
        <v>1602274200</v>
      </c>
      <c r="AU107" s="36">
        <f>100%-Y107</f>
        <v>0.66727783076032499</v>
      </c>
    </row>
    <row r="108" spans="1:47" s="51" customFormat="1" ht="33" x14ac:dyDescent="0.25">
      <c r="A108" s="38"/>
      <c r="B108" s="39">
        <v>4</v>
      </c>
      <c r="C108" s="39">
        <v>8</v>
      </c>
      <c r="D108" s="39">
        <v>0</v>
      </c>
      <c r="E108" s="40">
        <v>0</v>
      </c>
      <c r="F108" s="41" t="s">
        <v>184</v>
      </c>
      <c r="G108" s="73" t="s">
        <v>185</v>
      </c>
      <c r="H108" s="38">
        <f>'TRIWULAN 2'!H109</f>
        <v>40</v>
      </c>
      <c r="I108" s="42">
        <v>2300000</v>
      </c>
      <c r="J108" s="38">
        <f>'TRIWULAN 2'!J109</f>
        <v>40</v>
      </c>
      <c r="K108" s="76">
        <v>2300000</v>
      </c>
      <c r="L108" s="39">
        <f>'TRIWULAN 2'!L109</f>
        <v>0</v>
      </c>
      <c r="M108" s="43">
        <v>0</v>
      </c>
      <c r="N108" s="43"/>
      <c r="O108" s="43"/>
      <c r="P108" s="42"/>
      <c r="Q108" s="42"/>
      <c r="R108" s="38"/>
      <c r="S108" s="42"/>
      <c r="T108" s="38"/>
      <c r="U108" s="42"/>
      <c r="V108" s="39">
        <f t="shared" si="65"/>
        <v>0</v>
      </c>
      <c r="W108" s="43">
        <f t="shared" si="65"/>
        <v>0</v>
      </c>
      <c r="X108" s="44">
        <v>0</v>
      </c>
      <c r="Y108" s="44">
        <v>0</v>
      </c>
      <c r="Z108" s="38">
        <f t="shared" ref="Z108:AA123" si="72">J108+V108</f>
        <v>40</v>
      </c>
      <c r="AA108" s="42">
        <f t="shared" si="72"/>
        <v>2300000</v>
      </c>
      <c r="AB108" s="45">
        <f t="shared" si="63"/>
        <v>1</v>
      </c>
      <c r="AC108" s="45">
        <f t="shared" si="66"/>
        <v>1</v>
      </c>
      <c r="AD108" s="46" t="s">
        <v>220</v>
      </c>
      <c r="AE108" s="38"/>
      <c r="AF108" s="47"/>
      <c r="AG108" s="38"/>
      <c r="AH108" s="38"/>
      <c r="AI108" s="38"/>
      <c r="AJ108" s="38"/>
      <c r="AK108" s="38"/>
      <c r="AL108" s="38"/>
      <c r="AM108" s="38"/>
      <c r="AN108" s="38"/>
      <c r="AO108" s="38"/>
      <c r="AP108" s="48"/>
      <c r="AQ108" s="49"/>
      <c r="AR108" s="49"/>
      <c r="AS108" s="49">
        <f t="shared" si="67"/>
        <v>0</v>
      </c>
      <c r="AT108" s="50">
        <f t="shared" si="68"/>
        <v>0</v>
      </c>
    </row>
    <row r="109" spans="1:47" s="51" customFormat="1" ht="24.75" x14ac:dyDescent="0.25">
      <c r="A109" s="38"/>
      <c r="B109" s="39"/>
      <c r="C109" s="39"/>
      <c r="D109" s="39"/>
      <c r="E109" s="40"/>
      <c r="F109" s="41" t="s">
        <v>186</v>
      </c>
      <c r="G109" s="73" t="s">
        <v>187</v>
      </c>
      <c r="H109" s="38">
        <f>'TRIWULAN 2'!H110</f>
        <v>0</v>
      </c>
      <c r="I109" s="42">
        <v>0</v>
      </c>
      <c r="J109" s="38">
        <f>'TRIWULAN 2'!J110</f>
        <v>0</v>
      </c>
      <c r="K109" s="76">
        <v>0</v>
      </c>
      <c r="L109" s="39">
        <f>'TRIWULAN 2'!L110</f>
        <v>0</v>
      </c>
      <c r="M109" s="43">
        <v>0</v>
      </c>
      <c r="N109" s="43"/>
      <c r="O109" s="43"/>
      <c r="P109" s="42"/>
      <c r="Q109" s="42"/>
      <c r="R109" s="38"/>
      <c r="S109" s="42"/>
      <c r="T109" s="38"/>
      <c r="U109" s="42"/>
      <c r="V109" s="39">
        <f t="shared" ref="V109:W124" si="73">N109+P109+R109+T109</f>
        <v>0</v>
      </c>
      <c r="W109" s="43">
        <f t="shared" si="73"/>
        <v>0</v>
      </c>
      <c r="X109" s="44" t="e">
        <f t="shared" ref="X109:Y124" si="74">V109/L109*100%</f>
        <v>#DIV/0!</v>
      </c>
      <c r="Y109" s="44" t="e">
        <f t="shared" si="74"/>
        <v>#DIV/0!</v>
      </c>
      <c r="Z109" s="38">
        <f t="shared" si="72"/>
        <v>0</v>
      </c>
      <c r="AA109" s="42">
        <f t="shared" si="72"/>
        <v>0</v>
      </c>
      <c r="AB109" s="45" t="e">
        <f t="shared" si="63"/>
        <v>#DIV/0!</v>
      </c>
      <c r="AC109" s="45" t="e">
        <f t="shared" si="66"/>
        <v>#DIV/0!</v>
      </c>
      <c r="AD109" s="46" t="s">
        <v>220</v>
      </c>
      <c r="AE109" s="38"/>
      <c r="AF109" s="47"/>
      <c r="AG109" s="38"/>
      <c r="AH109" s="38"/>
      <c r="AI109" s="38"/>
      <c r="AJ109" s="38"/>
      <c r="AK109" s="38"/>
      <c r="AL109" s="38"/>
      <c r="AM109" s="38"/>
      <c r="AN109" s="38"/>
      <c r="AO109" s="38"/>
      <c r="AP109" s="48"/>
      <c r="AQ109" s="49"/>
      <c r="AR109" s="49"/>
      <c r="AS109" s="49">
        <f t="shared" si="67"/>
        <v>0</v>
      </c>
      <c r="AT109" s="50">
        <f t="shared" si="68"/>
        <v>0</v>
      </c>
    </row>
    <row r="110" spans="1:47" s="51" customFormat="1" ht="33" x14ac:dyDescent="0.25">
      <c r="A110" s="38"/>
      <c r="B110" s="39"/>
      <c r="C110" s="39"/>
      <c r="D110" s="39"/>
      <c r="E110" s="40"/>
      <c r="F110" s="41" t="s">
        <v>188</v>
      </c>
      <c r="G110" s="73" t="s">
        <v>189</v>
      </c>
      <c r="H110" s="38">
        <f>'TRIWULAN 2'!H111</f>
        <v>0</v>
      </c>
      <c r="I110" s="42">
        <v>0</v>
      </c>
      <c r="J110" s="38">
        <f>'TRIWULAN 2'!J111</f>
        <v>0</v>
      </c>
      <c r="K110" s="76">
        <v>0</v>
      </c>
      <c r="L110" s="39">
        <f>'TRIWULAN 2'!L111</f>
        <v>0</v>
      </c>
      <c r="M110" s="43">
        <v>0</v>
      </c>
      <c r="N110" s="43"/>
      <c r="O110" s="43"/>
      <c r="P110" s="42"/>
      <c r="Q110" s="42"/>
      <c r="R110" s="38"/>
      <c r="S110" s="42"/>
      <c r="T110" s="38"/>
      <c r="U110" s="42"/>
      <c r="V110" s="39">
        <f t="shared" si="73"/>
        <v>0</v>
      </c>
      <c r="W110" s="43">
        <f t="shared" si="73"/>
        <v>0</v>
      </c>
      <c r="X110" s="44" t="e">
        <f t="shared" si="74"/>
        <v>#DIV/0!</v>
      </c>
      <c r="Y110" s="44" t="e">
        <f t="shared" si="74"/>
        <v>#DIV/0!</v>
      </c>
      <c r="Z110" s="38">
        <f t="shared" si="72"/>
        <v>0</v>
      </c>
      <c r="AA110" s="42">
        <f t="shared" si="72"/>
        <v>0</v>
      </c>
      <c r="AB110" s="45" t="e">
        <f>Z110/H110*100%</f>
        <v>#DIV/0!</v>
      </c>
      <c r="AC110" s="45" t="e">
        <f t="shared" si="66"/>
        <v>#DIV/0!</v>
      </c>
      <c r="AD110" s="46" t="s">
        <v>220</v>
      </c>
      <c r="AE110" s="38"/>
      <c r="AF110" s="47"/>
      <c r="AG110" s="38"/>
      <c r="AH110" s="38"/>
      <c r="AI110" s="38"/>
      <c r="AJ110" s="38"/>
      <c r="AK110" s="38"/>
      <c r="AL110" s="38"/>
      <c r="AM110" s="38"/>
      <c r="AN110" s="38"/>
      <c r="AO110" s="38"/>
      <c r="AP110" s="48"/>
      <c r="AQ110" s="49"/>
      <c r="AR110" s="49"/>
      <c r="AS110" s="49">
        <f t="shared" si="67"/>
        <v>0</v>
      </c>
      <c r="AT110" s="50">
        <f t="shared" si="68"/>
        <v>0</v>
      </c>
    </row>
    <row r="111" spans="1:47" s="51" customFormat="1" ht="24.75" x14ac:dyDescent="0.25">
      <c r="A111" s="38"/>
      <c r="B111" s="39">
        <v>5</v>
      </c>
      <c r="C111" s="39">
        <v>5</v>
      </c>
      <c r="D111" s="39">
        <v>0</v>
      </c>
      <c r="E111" s="40">
        <v>1</v>
      </c>
      <c r="F111" s="41" t="s">
        <v>190</v>
      </c>
      <c r="G111" s="73" t="s">
        <v>191</v>
      </c>
      <c r="H111" s="38">
        <f>'TRIWULAN 2'!H112</f>
        <v>200</v>
      </c>
      <c r="I111" s="42">
        <v>456000000</v>
      </c>
      <c r="J111" s="38">
        <f>'TRIWULAN 2'!J112</f>
        <v>100</v>
      </c>
      <c r="K111" s="76">
        <v>430317200</v>
      </c>
      <c r="L111" s="39">
        <f>'TRIWULAN 2'!L112</f>
        <v>100</v>
      </c>
      <c r="M111" s="43">
        <v>265695000</v>
      </c>
      <c r="N111" s="43"/>
      <c r="O111" s="43">
        <v>0</v>
      </c>
      <c r="P111" s="42"/>
      <c r="Q111" s="42"/>
      <c r="R111" s="38"/>
      <c r="S111" s="42"/>
      <c r="T111" s="38"/>
      <c r="U111" s="42"/>
      <c r="V111" s="39">
        <f t="shared" si="73"/>
        <v>0</v>
      </c>
      <c r="W111" s="43">
        <f t="shared" si="73"/>
        <v>0</v>
      </c>
      <c r="X111" s="44">
        <f t="shared" si="74"/>
        <v>0</v>
      </c>
      <c r="Y111" s="44">
        <f t="shared" si="74"/>
        <v>0</v>
      </c>
      <c r="Z111" s="38">
        <f t="shared" si="72"/>
        <v>100</v>
      </c>
      <c r="AA111" s="42">
        <f t="shared" si="72"/>
        <v>430317200</v>
      </c>
      <c r="AB111" s="45">
        <f t="shared" ref="AB111:AB135" si="75">Z111/H111*100%</f>
        <v>0.5</v>
      </c>
      <c r="AC111" s="45">
        <f t="shared" si="66"/>
        <v>0.94367807017543859</v>
      </c>
      <c r="AD111" s="46" t="s">
        <v>220</v>
      </c>
      <c r="AE111" s="38"/>
      <c r="AF111" s="47"/>
      <c r="AG111" s="38"/>
      <c r="AH111" s="38"/>
      <c r="AI111" s="38"/>
      <c r="AJ111" s="38"/>
      <c r="AK111" s="38"/>
      <c r="AL111" s="38"/>
      <c r="AM111" s="38"/>
      <c r="AN111" s="38"/>
      <c r="AO111" s="38"/>
      <c r="AP111" s="48"/>
      <c r="AQ111" s="49"/>
      <c r="AR111" s="49"/>
      <c r="AS111" s="49">
        <f t="shared" si="67"/>
        <v>0</v>
      </c>
      <c r="AT111" s="50">
        <f t="shared" si="68"/>
        <v>265695000</v>
      </c>
    </row>
    <row r="112" spans="1:47" s="51" customFormat="1" ht="41.25" x14ac:dyDescent="0.25">
      <c r="A112" s="38"/>
      <c r="B112" s="39">
        <v>0</v>
      </c>
      <c r="C112" s="39">
        <v>5</v>
      </c>
      <c r="D112" s="39">
        <v>0</v>
      </c>
      <c r="E112" s="40">
        <v>0</v>
      </c>
      <c r="F112" s="41" t="s">
        <v>234</v>
      </c>
      <c r="G112" s="73" t="s">
        <v>235</v>
      </c>
      <c r="H112" s="38">
        <f>'TRIWULAN 2'!H113</f>
        <v>170</v>
      </c>
      <c r="I112" s="42">
        <v>4000000000</v>
      </c>
      <c r="J112" s="38">
        <f>'TRIWULAN 2'!J113</f>
        <v>119</v>
      </c>
      <c r="K112" s="76">
        <v>2415901000</v>
      </c>
      <c r="L112" s="39">
        <f>'TRIWULAN 2'!L113</f>
        <v>40</v>
      </c>
      <c r="M112" s="43">
        <v>874543000</v>
      </c>
      <c r="N112" s="43"/>
      <c r="O112" s="43">
        <v>0</v>
      </c>
      <c r="P112" s="42"/>
      <c r="Q112" s="42"/>
      <c r="R112" s="38"/>
      <c r="S112" s="42"/>
      <c r="T112" s="38"/>
      <c r="U112" s="42"/>
      <c r="V112" s="39">
        <f t="shared" si="73"/>
        <v>0</v>
      </c>
      <c r="W112" s="43">
        <f t="shared" si="73"/>
        <v>0</v>
      </c>
      <c r="X112" s="44">
        <f t="shared" si="74"/>
        <v>0</v>
      </c>
      <c r="Y112" s="44">
        <f t="shared" si="74"/>
        <v>0</v>
      </c>
      <c r="Z112" s="38">
        <f t="shared" si="72"/>
        <v>119</v>
      </c>
      <c r="AA112" s="42">
        <f t="shared" si="72"/>
        <v>2415901000</v>
      </c>
      <c r="AB112" s="45">
        <f t="shared" si="75"/>
        <v>0.7</v>
      </c>
      <c r="AC112" s="45">
        <f t="shared" si="66"/>
        <v>0.60397524999999996</v>
      </c>
      <c r="AD112" s="46" t="s">
        <v>220</v>
      </c>
      <c r="AE112" s="38"/>
      <c r="AF112" s="47"/>
      <c r="AG112" s="38"/>
      <c r="AH112" s="38"/>
      <c r="AI112" s="38"/>
      <c r="AJ112" s="38"/>
      <c r="AK112" s="38"/>
      <c r="AL112" s="38"/>
      <c r="AM112" s="38"/>
      <c r="AN112" s="38"/>
      <c r="AO112" s="38"/>
      <c r="AP112" s="48"/>
      <c r="AQ112" s="49"/>
      <c r="AR112" s="49"/>
      <c r="AS112" s="49">
        <f t="shared" si="67"/>
        <v>0</v>
      </c>
      <c r="AT112" s="50">
        <f t="shared" si="68"/>
        <v>874543000</v>
      </c>
    </row>
    <row r="113" spans="1:46" s="51" customFormat="1" ht="24.75" x14ac:dyDescent="0.25">
      <c r="A113" s="38"/>
      <c r="B113" s="39">
        <v>0</v>
      </c>
      <c r="C113" s="39">
        <v>6</v>
      </c>
      <c r="D113" s="39">
        <v>0</v>
      </c>
      <c r="E113" s="40">
        <v>0</v>
      </c>
      <c r="F113" s="41" t="s">
        <v>236</v>
      </c>
      <c r="G113" s="73" t="s">
        <v>237</v>
      </c>
      <c r="H113" s="38">
        <f>'TRIWULAN 2'!H114</f>
        <v>200</v>
      </c>
      <c r="I113" s="42">
        <v>4000000000</v>
      </c>
      <c r="J113" s="38">
        <f>'TRIWULAN 2'!J114</f>
        <v>120</v>
      </c>
      <c r="K113" s="76">
        <v>2386900000</v>
      </c>
      <c r="L113" s="39">
        <f>'TRIWULAN 2'!L114</f>
        <v>40</v>
      </c>
      <c r="M113" s="43">
        <v>888091000</v>
      </c>
      <c r="N113" s="43"/>
      <c r="O113" s="43">
        <v>0</v>
      </c>
      <c r="P113" s="42"/>
      <c r="Q113" s="42"/>
      <c r="R113" s="38"/>
      <c r="S113" s="42"/>
      <c r="T113" s="38"/>
      <c r="U113" s="42"/>
      <c r="V113" s="39">
        <f t="shared" si="73"/>
        <v>0</v>
      </c>
      <c r="W113" s="43">
        <f t="shared" si="73"/>
        <v>0</v>
      </c>
      <c r="X113" s="44">
        <f t="shared" si="74"/>
        <v>0</v>
      </c>
      <c r="Y113" s="44">
        <f t="shared" si="74"/>
        <v>0</v>
      </c>
      <c r="Z113" s="38">
        <f t="shared" si="72"/>
        <v>120</v>
      </c>
      <c r="AA113" s="42">
        <f t="shared" si="72"/>
        <v>2386900000</v>
      </c>
      <c r="AB113" s="45">
        <f t="shared" si="75"/>
        <v>0.6</v>
      </c>
      <c r="AC113" s="45">
        <f t="shared" si="66"/>
        <v>0.59672499999999995</v>
      </c>
      <c r="AD113" s="46" t="s">
        <v>220</v>
      </c>
      <c r="AE113" s="38"/>
      <c r="AF113" s="47"/>
      <c r="AG113" s="38"/>
      <c r="AH113" s="38"/>
      <c r="AI113" s="38"/>
      <c r="AJ113" s="38"/>
      <c r="AK113" s="38"/>
      <c r="AL113" s="38"/>
      <c r="AM113" s="38"/>
      <c r="AN113" s="38"/>
      <c r="AO113" s="38"/>
      <c r="AP113" s="48"/>
      <c r="AQ113" s="49"/>
      <c r="AR113" s="49"/>
      <c r="AS113" s="49">
        <f t="shared" si="67"/>
        <v>0</v>
      </c>
      <c r="AT113" s="50">
        <f t="shared" si="68"/>
        <v>888091000</v>
      </c>
    </row>
    <row r="114" spans="1:46" s="51" customFormat="1" ht="41.25" x14ac:dyDescent="0.25">
      <c r="A114" s="38"/>
      <c r="B114" s="39">
        <v>0</v>
      </c>
      <c r="C114" s="39">
        <v>7</v>
      </c>
      <c r="D114" s="39">
        <v>0</v>
      </c>
      <c r="E114" s="40">
        <v>0</v>
      </c>
      <c r="F114" s="41" t="s">
        <v>238</v>
      </c>
      <c r="G114" s="73" t="s">
        <v>239</v>
      </c>
      <c r="H114" s="38">
        <f>'TRIWULAN 2'!H115</f>
        <v>100</v>
      </c>
      <c r="I114" s="42">
        <v>1819427732</v>
      </c>
      <c r="J114" s="38">
        <f>'TRIWULAN 2'!J115</f>
        <v>60</v>
      </c>
      <c r="K114" s="76">
        <v>863469900</v>
      </c>
      <c r="L114" s="39">
        <f>'TRIWULAN 2'!L115</f>
        <v>0</v>
      </c>
      <c r="M114" s="43">
        <v>399330200</v>
      </c>
      <c r="N114" s="43"/>
      <c r="O114" s="43">
        <v>0</v>
      </c>
      <c r="P114" s="42"/>
      <c r="Q114" s="42"/>
      <c r="R114" s="38"/>
      <c r="S114" s="42"/>
      <c r="T114" s="38"/>
      <c r="U114" s="42"/>
      <c r="V114" s="39">
        <f t="shared" si="73"/>
        <v>0</v>
      </c>
      <c r="W114" s="43">
        <f t="shared" si="73"/>
        <v>0</v>
      </c>
      <c r="X114" s="44" t="e">
        <f t="shared" si="74"/>
        <v>#DIV/0!</v>
      </c>
      <c r="Y114" s="44">
        <f t="shared" si="74"/>
        <v>0</v>
      </c>
      <c r="Z114" s="38">
        <f t="shared" si="72"/>
        <v>60</v>
      </c>
      <c r="AA114" s="42">
        <f t="shared" si="72"/>
        <v>863469900</v>
      </c>
      <c r="AB114" s="45">
        <f t="shared" si="75"/>
        <v>0.6</v>
      </c>
      <c r="AC114" s="45">
        <f t="shared" si="66"/>
        <v>0.47458323560388604</v>
      </c>
      <c r="AD114" s="46" t="s">
        <v>220</v>
      </c>
      <c r="AE114" s="38"/>
      <c r="AF114" s="47"/>
      <c r="AG114" s="38"/>
      <c r="AH114" s="38"/>
      <c r="AI114" s="38"/>
      <c r="AJ114" s="38"/>
      <c r="AK114" s="38"/>
      <c r="AL114" s="38"/>
      <c r="AM114" s="38"/>
      <c r="AN114" s="38"/>
      <c r="AO114" s="38"/>
      <c r="AP114" s="48"/>
      <c r="AQ114" s="49"/>
      <c r="AR114" s="49"/>
      <c r="AS114" s="49">
        <f t="shared" si="67"/>
        <v>0</v>
      </c>
      <c r="AT114" s="50">
        <f t="shared" si="68"/>
        <v>399330200</v>
      </c>
    </row>
    <row r="115" spans="1:46" s="51" customFormat="1" ht="49.5" x14ac:dyDescent="0.25">
      <c r="A115" s="38"/>
      <c r="B115" s="39">
        <v>0</v>
      </c>
      <c r="C115" s="39">
        <v>7</v>
      </c>
      <c r="D115" s="39">
        <v>0</v>
      </c>
      <c r="E115" s="40">
        <v>1</v>
      </c>
      <c r="F115" s="41" t="s">
        <v>240</v>
      </c>
      <c r="G115" s="73" t="s">
        <v>241</v>
      </c>
      <c r="H115" s="38">
        <f>'TRIWULAN 2'!H116</f>
        <v>150</v>
      </c>
      <c r="I115" s="42">
        <v>2200739800</v>
      </c>
      <c r="J115" s="38">
        <f>'TRIWULAN 2'!J116</f>
        <v>70</v>
      </c>
      <c r="K115" s="76">
        <v>1270683300</v>
      </c>
      <c r="L115" s="39">
        <f>'TRIWULAN 2'!L116</f>
        <v>0</v>
      </c>
      <c r="M115" s="43">
        <v>875127000</v>
      </c>
      <c r="N115" s="43"/>
      <c r="O115" s="43"/>
      <c r="P115" s="42"/>
      <c r="Q115" s="42"/>
      <c r="R115" s="38"/>
      <c r="S115" s="42"/>
      <c r="T115" s="38"/>
      <c r="U115" s="42"/>
      <c r="V115" s="39">
        <f t="shared" si="73"/>
        <v>0</v>
      </c>
      <c r="W115" s="43">
        <f t="shared" si="73"/>
        <v>0</v>
      </c>
      <c r="X115" s="44" t="e">
        <f t="shared" si="74"/>
        <v>#DIV/0!</v>
      </c>
      <c r="Y115" s="44">
        <f t="shared" si="74"/>
        <v>0</v>
      </c>
      <c r="Z115" s="38">
        <f t="shared" si="72"/>
        <v>70</v>
      </c>
      <c r="AA115" s="42">
        <f t="shared" si="72"/>
        <v>1270683300</v>
      </c>
      <c r="AB115" s="45">
        <f t="shared" si="75"/>
        <v>0.46666666666666667</v>
      </c>
      <c r="AC115" s="45">
        <f t="shared" si="66"/>
        <v>0.57738915795497492</v>
      </c>
      <c r="AD115" s="46" t="s">
        <v>220</v>
      </c>
      <c r="AE115" s="38"/>
      <c r="AF115" s="47"/>
      <c r="AG115" s="38"/>
      <c r="AH115" s="38"/>
      <c r="AI115" s="38"/>
      <c r="AJ115" s="38"/>
      <c r="AK115" s="38"/>
      <c r="AL115" s="38"/>
      <c r="AM115" s="38"/>
      <c r="AN115" s="38"/>
      <c r="AO115" s="38"/>
      <c r="AP115" s="48"/>
      <c r="AQ115" s="49"/>
      <c r="AR115" s="49"/>
      <c r="AS115" s="49">
        <f t="shared" si="67"/>
        <v>0</v>
      </c>
      <c r="AT115" s="50">
        <f t="shared" si="68"/>
        <v>875127000</v>
      </c>
    </row>
    <row r="116" spans="1:46" s="51" customFormat="1" ht="24.75" x14ac:dyDescent="0.25">
      <c r="A116" s="38"/>
      <c r="B116" s="39">
        <v>0</v>
      </c>
      <c r="C116" s="39">
        <v>9</v>
      </c>
      <c r="D116" s="39">
        <v>0</v>
      </c>
      <c r="E116" s="40">
        <v>0</v>
      </c>
      <c r="F116" s="41" t="s">
        <v>242</v>
      </c>
      <c r="G116" s="73" t="s">
        <v>243</v>
      </c>
      <c r="H116" s="38">
        <f>'TRIWULAN 2'!H117</f>
        <v>150</v>
      </c>
      <c r="I116" s="42">
        <v>556153298</v>
      </c>
      <c r="J116" s="38">
        <f>'TRIWULAN 2'!J117</f>
        <v>120</v>
      </c>
      <c r="K116" s="76">
        <v>452449500</v>
      </c>
      <c r="L116" s="39">
        <f>'TRIWULAN 2'!L117</f>
        <v>30</v>
      </c>
      <c r="M116" s="43">
        <v>0</v>
      </c>
      <c r="N116" s="43"/>
      <c r="O116" s="43"/>
      <c r="P116" s="42"/>
      <c r="Q116" s="42"/>
      <c r="R116" s="38"/>
      <c r="S116" s="42"/>
      <c r="T116" s="38"/>
      <c r="U116" s="42"/>
      <c r="V116" s="39">
        <f t="shared" si="73"/>
        <v>0</v>
      </c>
      <c r="W116" s="43">
        <f t="shared" si="73"/>
        <v>0</v>
      </c>
      <c r="X116" s="44">
        <v>0</v>
      </c>
      <c r="Y116" s="44">
        <v>0</v>
      </c>
      <c r="Z116" s="38">
        <f t="shared" si="72"/>
        <v>120</v>
      </c>
      <c r="AA116" s="42">
        <f t="shared" si="72"/>
        <v>452449500</v>
      </c>
      <c r="AB116" s="45">
        <f t="shared" si="75"/>
        <v>0.8</v>
      </c>
      <c r="AC116" s="45">
        <f t="shared" si="66"/>
        <v>0.81353378938337251</v>
      </c>
      <c r="AD116" s="46" t="s">
        <v>220</v>
      </c>
      <c r="AE116" s="38"/>
      <c r="AF116" s="47"/>
      <c r="AG116" s="38"/>
      <c r="AH116" s="38"/>
      <c r="AI116" s="38"/>
      <c r="AJ116" s="38"/>
      <c r="AK116" s="38"/>
      <c r="AL116" s="38"/>
      <c r="AM116" s="38"/>
      <c r="AN116" s="38"/>
      <c r="AO116" s="38"/>
      <c r="AP116" s="48"/>
      <c r="AQ116" s="49"/>
      <c r="AR116" s="49"/>
      <c r="AS116" s="49">
        <f t="shared" si="67"/>
        <v>0</v>
      </c>
      <c r="AT116" s="50">
        <f t="shared" si="68"/>
        <v>0</v>
      </c>
    </row>
    <row r="117" spans="1:46" s="51" customFormat="1" ht="24.75" x14ac:dyDescent="0.25">
      <c r="A117" s="38"/>
      <c r="B117" s="39">
        <v>1</v>
      </c>
      <c r="C117" s="39">
        <v>3</v>
      </c>
      <c r="D117" s="39">
        <v>0</v>
      </c>
      <c r="E117" s="40">
        <v>0</v>
      </c>
      <c r="F117" s="41" t="s">
        <v>244</v>
      </c>
      <c r="G117" s="73" t="s">
        <v>245</v>
      </c>
      <c r="H117" s="38">
        <f>'TRIWULAN 2'!H118</f>
        <v>120</v>
      </c>
      <c r="I117" s="42">
        <v>306863350</v>
      </c>
      <c r="J117" s="38">
        <f>'TRIWULAN 2'!J118</f>
        <v>90</v>
      </c>
      <c r="K117" s="76">
        <v>243862850</v>
      </c>
      <c r="L117" s="39">
        <f>'TRIWULAN 2'!L118</f>
        <v>0</v>
      </c>
      <c r="M117" s="43">
        <v>82640000</v>
      </c>
      <c r="N117" s="43"/>
      <c r="O117" s="43"/>
      <c r="P117" s="42"/>
      <c r="Q117" s="42"/>
      <c r="R117" s="38"/>
      <c r="S117" s="42"/>
      <c r="T117" s="38"/>
      <c r="U117" s="42"/>
      <c r="V117" s="39">
        <f t="shared" si="73"/>
        <v>0</v>
      </c>
      <c r="W117" s="43">
        <f t="shared" si="73"/>
        <v>0</v>
      </c>
      <c r="X117" s="44" t="e">
        <f t="shared" si="74"/>
        <v>#DIV/0!</v>
      </c>
      <c r="Y117" s="44">
        <f t="shared" si="74"/>
        <v>0</v>
      </c>
      <c r="Z117" s="38">
        <f t="shared" si="72"/>
        <v>90</v>
      </c>
      <c r="AA117" s="42">
        <f t="shared" si="72"/>
        <v>243862850</v>
      </c>
      <c r="AB117" s="45">
        <f t="shared" si="75"/>
        <v>0.75</v>
      </c>
      <c r="AC117" s="45">
        <f t="shared" si="66"/>
        <v>0.79469526093617893</v>
      </c>
      <c r="AD117" s="46" t="s">
        <v>220</v>
      </c>
      <c r="AE117" s="38"/>
      <c r="AF117" s="47"/>
      <c r="AG117" s="38"/>
      <c r="AH117" s="38"/>
      <c r="AI117" s="38"/>
      <c r="AJ117" s="38"/>
      <c r="AK117" s="38"/>
      <c r="AL117" s="38"/>
      <c r="AM117" s="38"/>
      <c r="AN117" s="38"/>
      <c r="AO117" s="38"/>
      <c r="AP117" s="48"/>
      <c r="AQ117" s="49"/>
      <c r="AR117" s="49"/>
      <c r="AS117" s="49">
        <f t="shared" si="67"/>
        <v>0</v>
      </c>
      <c r="AT117" s="50">
        <f t="shared" si="68"/>
        <v>82640000</v>
      </c>
    </row>
    <row r="118" spans="1:46" s="51" customFormat="1" ht="24.75" x14ac:dyDescent="0.25">
      <c r="A118" s="38"/>
      <c r="B118" s="39">
        <v>1</v>
      </c>
      <c r="C118" s="39">
        <v>8</v>
      </c>
      <c r="D118" s="39">
        <v>0</v>
      </c>
      <c r="E118" s="40">
        <v>0</v>
      </c>
      <c r="F118" s="41" t="s">
        <v>246</v>
      </c>
      <c r="G118" s="73" t="s">
        <v>247</v>
      </c>
      <c r="H118" s="38">
        <f>'TRIWULAN 2'!H119</f>
        <v>400</v>
      </c>
      <c r="I118" s="42">
        <v>91601770</v>
      </c>
      <c r="J118" s="38">
        <f>'TRIWULAN 2'!J119</f>
        <v>300</v>
      </c>
      <c r="K118" s="76">
        <v>70958300</v>
      </c>
      <c r="L118" s="39">
        <f>'TRIWULAN 2'!L119</f>
        <v>100</v>
      </c>
      <c r="M118" s="43">
        <v>18618000</v>
      </c>
      <c r="N118" s="43"/>
      <c r="O118" s="43"/>
      <c r="P118" s="42"/>
      <c r="Q118" s="42"/>
      <c r="R118" s="38"/>
      <c r="S118" s="42"/>
      <c r="T118" s="38"/>
      <c r="U118" s="42"/>
      <c r="V118" s="39">
        <f t="shared" si="73"/>
        <v>0</v>
      </c>
      <c r="W118" s="43">
        <f t="shared" si="73"/>
        <v>0</v>
      </c>
      <c r="X118" s="44">
        <f t="shared" si="74"/>
        <v>0</v>
      </c>
      <c r="Y118" s="44">
        <f t="shared" si="74"/>
        <v>0</v>
      </c>
      <c r="Z118" s="38">
        <f t="shared" si="72"/>
        <v>300</v>
      </c>
      <c r="AA118" s="42">
        <f t="shared" si="72"/>
        <v>70958300</v>
      </c>
      <c r="AB118" s="45">
        <f t="shared" si="75"/>
        <v>0.75</v>
      </c>
      <c r="AC118" s="45">
        <f t="shared" si="66"/>
        <v>0.77463896167071877</v>
      </c>
      <c r="AD118" s="46" t="s">
        <v>220</v>
      </c>
      <c r="AE118" s="38"/>
      <c r="AF118" s="47"/>
      <c r="AG118" s="38"/>
      <c r="AH118" s="38"/>
      <c r="AI118" s="38"/>
      <c r="AJ118" s="38"/>
      <c r="AK118" s="38"/>
      <c r="AL118" s="38"/>
      <c r="AM118" s="38"/>
      <c r="AN118" s="38"/>
      <c r="AO118" s="38"/>
      <c r="AP118" s="48"/>
      <c r="AQ118" s="49"/>
      <c r="AR118" s="49"/>
      <c r="AS118" s="49">
        <f t="shared" si="67"/>
        <v>0</v>
      </c>
      <c r="AT118" s="50">
        <f t="shared" si="68"/>
        <v>18618000</v>
      </c>
    </row>
    <row r="119" spans="1:46" s="51" customFormat="1" ht="24.75" x14ac:dyDescent="0.25">
      <c r="A119" s="38"/>
      <c r="B119" s="39">
        <v>2</v>
      </c>
      <c r="C119" s="39">
        <v>8</v>
      </c>
      <c r="D119" s="39">
        <v>0</v>
      </c>
      <c r="E119" s="40">
        <v>0</v>
      </c>
      <c r="F119" s="41" t="s">
        <v>248</v>
      </c>
      <c r="G119" s="73" t="s">
        <v>249</v>
      </c>
      <c r="H119" s="38">
        <f>'TRIWULAN 2'!H120</f>
        <v>60</v>
      </c>
      <c r="I119" s="42">
        <v>721727100</v>
      </c>
      <c r="J119" s="38">
        <f>'TRIWULAN 2'!J120</f>
        <v>30</v>
      </c>
      <c r="K119" s="76">
        <v>314925100</v>
      </c>
      <c r="L119" s="39">
        <f>'TRIWULAN 2'!L120</f>
        <v>30</v>
      </c>
      <c r="M119" s="43">
        <v>406802000</v>
      </c>
      <c r="N119" s="43">
        <v>30</v>
      </c>
      <c r="O119" s="43">
        <v>241992280</v>
      </c>
      <c r="P119" s="42"/>
      <c r="Q119" s="42"/>
      <c r="R119" s="38"/>
      <c r="S119" s="42"/>
      <c r="T119" s="38"/>
      <c r="U119" s="42"/>
      <c r="V119" s="39">
        <f t="shared" si="73"/>
        <v>30</v>
      </c>
      <c r="W119" s="43">
        <f t="shared" si="73"/>
        <v>241992280</v>
      </c>
      <c r="X119" s="44">
        <f t="shared" si="74"/>
        <v>1</v>
      </c>
      <c r="Y119" s="44">
        <f t="shared" si="74"/>
        <v>0.59486502032930022</v>
      </c>
      <c r="Z119" s="38">
        <f t="shared" si="72"/>
        <v>60</v>
      </c>
      <c r="AA119" s="42">
        <f t="shared" si="72"/>
        <v>556917380</v>
      </c>
      <c r="AB119" s="45">
        <f t="shared" si="75"/>
        <v>1</v>
      </c>
      <c r="AC119" s="45">
        <f t="shared" si="66"/>
        <v>0.77164537676359946</v>
      </c>
      <c r="AD119" s="46" t="s">
        <v>220</v>
      </c>
      <c r="AE119" s="38"/>
      <c r="AF119" s="47"/>
      <c r="AG119" s="38"/>
      <c r="AH119" s="38"/>
      <c r="AI119" s="38"/>
      <c r="AJ119" s="38"/>
      <c r="AK119" s="38"/>
      <c r="AL119" s="38"/>
      <c r="AM119" s="38"/>
      <c r="AN119" s="38"/>
      <c r="AO119" s="38"/>
      <c r="AP119" s="48"/>
      <c r="AQ119" s="49"/>
      <c r="AR119" s="49"/>
      <c r="AS119" s="49">
        <f t="shared" si="67"/>
        <v>0</v>
      </c>
      <c r="AT119" s="50">
        <f t="shared" si="68"/>
        <v>164809720</v>
      </c>
    </row>
    <row r="120" spans="1:46" s="51" customFormat="1" ht="24.75" x14ac:dyDescent="0.25">
      <c r="A120" s="38"/>
      <c r="B120" s="39">
        <v>2</v>
      </c>
      <c r="C120" s="39">
        <v>9</v>
      </c>
      <c r="D120" s="39">
        <v>0</v>
      </c>
      <c r="E120" s="40">
        <v>0</v>
      </c>
      <c r="F120" s="41" t="s">
        <v>250</v>
      </c>
      <c r="G120" s="73" t="s">
        <v>251</v>
      </c>
      <c r="H120" s="38">
        <f>'TRIWULAN 2'!H121</f>
        <v>50</v>
      </c>
      <c r="I120" s="42">
        <v>670092600</v>
      </c>
      <c r="J120" s="38">
        <f>'TRIWULAN 2'!J121</f>
        <v>20</v>
      </c>
      <c r="K120" s="76">
        <v>262147600</v>
      </c>
      <c r="L120" s="39">
        <f>'TRIWULAN 2'!L121</f>
        <v>30</v>
      </c>
      <c r="M120" s="43">
        <v>407945000</v>
      </c>
      <c r="N120" s="43">
        <v>30</v>
      </c>
      <c r="O120" s="43">
        <v>216389461</v>
      </c>
      <c r="P120" s="42"/>
      <c r="Q120" s="42"/>
      <c r="R120" s="38"/>
      <c r="S120" s="42"/>
      <c r="T120" s="38"/>
      <c r="U120" s="42"/>
      <c r="V120" s="39">
        <f t="shared" si="73"/>
        <v>30</v>
      </c>
      <c r="W120" s="43">
        <f t="shared" si="73"/>
        <v>216389461</v>
      </c>
      <c r="X120" s="44">
        <f t="shared" si="74"/>
        <v>1</v>
      </c>
      <c r="Y120" s="44">
        <f t="shared" si="74"/>
        <v>0.53043783108017017</v>
      </c>
      <c r="Z120" s="38">
        <f t="shared" si="72"/>
        <v>50</v>
      </c>
      <c r="AA120" s="42">
        <f t="shared" si="72"/>
        <v>478537061</v>
      </c>
      <c r="AB120" s="45">
        <f t="shared" si="75"/>
        <v>1</v>
      </c>
      <c r="AC120" s="45">
        <f t="shared" si="66"/>
        <v>0.7141357194513116</v>
      </c>
      <c r="AD120" s="46" t="s">
        <v>220</v>
      </c>
      <c r="AE120" s="38"/>
      <c r="AF120" s="47"/>
      <c r="AG120" s="38"/>
      <c r="AH120" s="38"/>
      <c r="AI120" s="38"/>
      <c r="AJ120" s="38"/>
      <c r="AK120" s="38"/>
      <c r="AL120" s="38"/>
      <c r="AM120" s="38"/>
      <c r="AN120" s="38"/>
      <c r="AO120" s="38"/>
      <c r="AP120" s="48"/>
      <c r="AQ120" s="49"/>
      <c r="AR120" s="49"/>
      <c r="AS120" s="49">
        <f t="shared" si="67"/>
        <v>0</v>
      </c>
      <c r="AT120" s="50">
        <f t="shared" si="68"/>
        <v>191555539</v>
      </c>
    </row>
    <row r="121" spans="1:46" s="51" customFormat="1" ht="24.75" x14ac:dyDescent="0.25">
      <c r="A121" s="38"/>
      <c r="B121" s="39">
        <v>2</v>
      </c>
      <c r="C121" s="39">
        <v>9</v>
      </c>
      <c r="D121" s="39">
        <v>1</v>
      </c>
      <c r="E121" s="40">
        <v>0</v>
      </c>
      <c r="F121" s="41" t="s">
        <v>252</v>
      </c>
      <c r="G121" s="73" t="s">
        <v>253</v>
      </c>
      <c r="H121" s="38">
        <f>'TRIWULAN 2'!H122</f>
        <v>40</v>
      </c>
      <c r="I121" s="42">
        <v>300000000</v>
      </c>
      <c r="J121" s="38">
        <f>'TRIWULAN 2'!J122</f>
        <v>0</v>
      </c>
      <c r="K121" s="76">
        <v>0</v>
      </c>
      <c r="L121" s="39">
        <f>'TRIWULAN 2'!L122</f>
        <v>40</v>
      </c>
      <c r="M121" s="43">
        <v>293568000</v>
      </c>
      <c r="N121" s="43"/>
      <c r="O121" s="43">
        <v>0</v>
      </c>
      <c r="P121" s="42"/>
      <c r="Q121" s="42"/>
      <c r="R121" s="38"/>
      <c r="S121" s="42"/>
      <c r="T121" s="38"/>
      <c r="U121" s="42"/>
      <c r="V121" s="39">
        <f t="shared" si="73"/>
        <v>0</v>
      </c>
      <c r="W121" s="43">
        <f t="shared" si="73"/>
        <v>0</v>
      </c>
      <c r="X121" s="44">
        <f t="shared" si="74"/>
        <v>0</v>
      </c>
      <c r="Y121" s="44">
        <f t="shared" si="74"/>
        <v>0</v>
      </c>
      <c r="Z121" s="38">
        <f t="shared" si="72"/>
        <v>0</v>
      </c>
      <c r="AA121" s="42">
        <f t="shared" si="72"/>
        <v>0</v>
      </c>
      <c r="AB121" s="45">
        <f t="shared" si="75"/>
        <v>0</v>
      </c>
      <c r="AC121" s="45">
        <f t="shared" si="66"/>
        <v>0</v>
      </c>
      <c r="AD121" s="46" t="s">
        <v>220</v>
      </c>
      <c r="AE121" s="38"/>
      <c r="AF121" s="47"/>
      <c r="AG121" s="38"/>
      <c r="AH121" s="38"/>
      <c r="AI121" s="38"/>
      <c r="AJ121" s="38"/>
      <c r="AK121" s="38"/>
      <c r="AL121" s="38"/>
      <c r="AM121" s="38"/>
      <c r="AN121" s="38"/>
      <c r="AO121" s="38"/>
      <c r="AP121" s="48"/>
      <c r="AQ121" s="49"/>
      <c r="AR121" s="49"/>
      <c r="AS121" s="49">
        <f t="shared" si="67"/>
        <v>0</v>
      </c>
      <c r="AT121" s="50">
        <f t="shared" si="68"/>
        <v>293568000</v>
      </c>
    </row>
    <row r="122" spans="1:46" s="51" customFormat="1" ht="24.75" x14ac:dyDescent="0.25">
      <c r="A122" s="38"/>
      <c r="B122" s="39">
        <v>4</v>
      </c>
      <c r="C122" s="39">
        <v>0</v>
      </c>
      <c r="D122" s="39">
        <v>0</v>
      </c>
      <c r="E122" s="40">
        <v>0</v>
      </c>
      <c r="F122" s="41" t="s">
        <v>254</v>
      </c>
      <c r="G122" s="73" t="s">
        <v>255</v>
      </c>
      <c r="H122" s="38">
        <f>'TRIWULAN 2'!H123</f>
        <v>60</v>
      </c>
      <c r="I122" s="42">
        <v>180161000</v>
      </c>
      <c r="J122" s="38">
        <f>'TRIWULAN 2'!J123</f>
        <v>30</v>
      </c>
      <c r="K122" s="76">
        <v>87550000</v>
      </c>
      <c r="L122" s="39">
        <f>'TRIWULAN 2'!L123</f>
        <v>30</v>
      </c>
      <c r="M122" s="43">
        <v>92611000</v>
      </c>
      <c r="N122" s="43"/>
      <c r="O122" s="43">
        <v>0</v>
      </c>
      <c r="P122" s="42"/>
      <c r="Q122" s="42"/>
      <c r="R122" s="38"/>
      <c r="S122" s="42"/>
      <c r="T122" s="38"/>
      <c r="U122" s="42"/>
      <c r="V122" s="39">
        <f t="shared" si="73"/>
        <v>0</v>
      </c>
      <c r="W122" s="43">
        <f t="shared" si="73"/>
        <v>0</v>
      </c>
      <c r="X122" s="44">
        <f t="shared" si="74"/>
        <v>0</v>
      </c>
      <c r="Y122" s="44">
        <f t="shared" si="74"/>
        <v>0</v>
      </c>
      <c r="Z122" s="38">
        <f t="shared" si="72"/>
        <v>30</v>
      </c>
      <c r="AA122" s="42">
        <f t="shared" si="72"/>
        <v>87550000</v>
      </c>
      <c r="AB122" s="45">
        <f t="shared" si="75"/>
        <v>0.5</v>
      </c>
      <c r="AC122" s="45">
        <f t="shared" si="66"/>
        <v>0.48595422982776515</v>
      </c>
      <c r="AD122" s="46" t="s">
        <v>220</v>
      </c>
      <c r="AE122" s="38"/>
      <c r="AF122" s="47"/>
      <c r="AG122" s="38"/>
      <c r="AH122" s="38"/>
      <c r="AI122" s="38"/>
      <c r="AJ122" s="38"/>
      <c r="AK122" s="38"/>
      <c r="AL122" s="38"/>
      <c r="AM122" s="38"/>
      <c r="AN122" s="38"/>
      <c r="AO122" s="38"/>
      <c r="AP122" s="48"/>
      <c r="AQ122" s="49"/>
      <c r="AR122" s="49"/>
      <c r="AS122" s="49">
        <f t="shared" si="67"/>
        <v>0</v>
      </c>
      <c r="AT122" s="50">
        <f t="shared" si="68"/>
        <v>92611000</v>
      </c>
    </row>
    <row r="123" spans="1:46" s="51" customFormat="1" ht="24.75" x14ac:dyDescent="0.25">
      <c r="A123" s="38"/>
      <c r="B123" s="39">
        <v>4</v>
      </c>
      <c r="C123" s="39">
        <v>1</v>
      </c>
      <c r="D123" s="39">
        <v>0</v>
      </c>
      <c r="E123" s="40">
        <v>0</v>
      </c>
      <c r="F123" s="41" t="s">
        <v>256</v>
      </c>
      <c r="G123" s="73" t="s">
        <v>257</v>
      </c>
      <c r="H123" s="38">
        <f>'TRIWULAN 2'!H124</f>
        <v>40</v>
      </c>
      <c r="I123" s="42">
        <v>80000000</v>
      </c>
      <c r="J123" s="38">
        <f>'TRIWULAN 2'!J124</f>
        <v>0</v>
      </c>
      <c r="K123" s="76">
        <v>0</v>
      </c>
      <c r="L123" s="39">
        <f>'TRIWULAN 2'!L124</f>
        <v>40</v>
      </c>
      <c r="M123" s="43">
        <v>73900000</v>
      </c>
      <c r="N123" s="43">
        <v>40</v>
      </c>
      <c r="O123" s="43">
        <v>50327350</v>
      </c>
      <c r="P123" s="42"/>
      <c r="Q123" s="42"/>
      <c r="R123" s="38"/>
      <c r="S123" s="42"/>
      <c r="T123" s="38"/>
      <c r="U123" s="42"/>
      <c r="V123" s="39">
        <f t="shared" si="73"/>
        <v>40</v>
      </c>
      <c r="W123" s="43">
        <f t="shared" si="73"/>
        <v>50327350</v>
      </c>
      <c r="X123" s="44">
        <f t="shared" si="74"/>
        <v>1</v>
      </c>
      <c r="Y123" s="44">
        <f t="shared" si="74"/>
        <v>0.68101962110960756</v>
      </c>
      <c r="Z123" s="38">
        <f t="shared" si="72"/>
        <v>40</v>
      </c>
      <c r="AA123" s="42">
        <f t="shared" si="72"/>
        <v>50327350</v>
      </c>
      <c r="AB123" s="45">
        <f t="shared" si="75"/>
        <v>1</v>
      </c>
      <c r="AC123" s="45">
        <f t="shared" si="66"/>
        <v>0.62909187499999997</v>
      </c>
      <c r="AD123" s="46" t="s">
        <v>220</v>
      </c>
      <c r="AE123" s="38"/>
      <c r="AF123" s="47"/>
      <c r="AG123" s="38"/>
      <c r="AH123" s="38"/>
      <c r="AI123" s="38"/>
      <c r="AJ123" s="38"/>
      <c r="AK123" s="38"/>
      <c r="AL123" s="38"/>
      <c r="AM123" s="38"/>
      <c r="AN123" s="38"/>
      <c r="AO123" s="38"/>
      <c r="AP123" s="48"/>
      <c r="AQ123" s="49"/>
      <c r="AR123" s="49"/>
      <c r="AS123" s="49">
        <f t="shared" si="67"/>
        <v>0</v>
      </c>
      <c r="AT123" s="50">
        <f t="shared" si="68"/>
        <v>23572650</v>
      </c>
    </row>
    <row r="124" spans="1:46" s="51" customFormat="1" ht="24.75" x14ac:dyDescent="0.25">
      <c r="A124" s="38"/>
      <c r="B124" s="39">
        <v>4</v>
      </c>
      <c r="C124" s="39">
        <v>7</v>
      </c>
      <c r="D124" s="39">
        <v>1</v>
      </c>
      <c r="E124" s="40">
        <v>0</v>
      </c>
      <c r="F124" s="41" t="s">
        <v>258</v>
      </c>
      <c r="G124" s="73" t="s">
        <v>259</v>
      </c>
      <c r="H124" s="38">
        <f>'TRIWULAN 2'!H125</f>
        <v>30</v>
      </c>
      <c r="I124" s="42">
        <v>125000000</v>
      </c>
      <c r="J124" s="38">
        <f>'TRIWULAN 2'!J125</f>
        <v>0</v>
      </c>
      <c r="K124" s="76">
        <v>0</v>
      </c>
      <c r="L124" s="39">
        <f>'TRIWULAN 2'!L125</f>
        <v>30</v>
      </c>
      <c r="M124" s="43">
        <v>103319000</v>
      </c>
      <c r="N124" s="43"/>
      <c r="O124" s="43">
        <v>0</v>
      </c>
      <c r="P124" s="42"/>
      <c r="Q124" s="42"/>
      <c r="R124" s="38"/>
      <c r="S124" s="42"/>
      <c r="T124" s="38"/>
      <c r="U124" s="42"/>
      <c r="V124" s="39">
        <f t="shared" si="73"/>
        <v>0</v>
      </c>
      <c r="W124" s="43">
        <f t="shared" si="73"/>
        <v>0</v>
      </c>
      <c r="X124" s="44">
        <f t="shared" si="74"/>
        <v>0</v>
      </c>
      <c r="Y124" s="44">
        <f t="shared" si="74"/>
        <v>0</v>
      </c>
      <c r="Z124" s="38">
        <f t="shared" ref="Z124:AA135" si="76">J124+V124</f>
        <v>0</v>
      </c>
      <c r="AA124" s="42">
        <f t="shared" si="76"/>
        <v>0</v>
      </c>
      <c r="AB124" s="45">
        <f t="shared" si="75"/>
        <v>0</v>
      </c>
      <c r="AC124" s="45">
        <f t="shared" si="66"/>
        <v>0</v>
      </c>
      <c r="AD124" s="46" t="s">
        <v>220</v>
      </c>
      <c r="AE124" s="38"/>
      <c r="AF124" s="47"/>
      <c r="AG124" s="38"/>
      <c r="AH124" s="38"/>
      <c r="AI124" s="38"/>
      <c r="AJ124" s="38"/>
      <c r="AK124" s="38"/>
      <c r="AL124" s="38"/>
      <c r="AM124" s="38"/>
      <c r="AN124" s="38"/>
      <c r="AO124" s="38"/>
      <c r="AP124" s="48"/>
      <c r="AQ124" s="49"/>
      <c r="AR124" s="49"/>
      <c r="AS124" s="49">
        <f t="shared" si="67"/>
        <v>0</v>
      </c>
      <c r="AT124" s="50">
        <f t="shared" si="68"/>
        <v>103319000</v>
      </c>
    </row>
    <row r="125" spans="1:46" s="51" customFormat="1" ht="33" x14ac:dyDescent="0.25">
      <c r="A125" s="38"/>
      <c r="B125" s="39">
        <v>4</v>
      </c>
      <c r="C125" s="39">
        <v>8</v>
      </c>
      <c r="D125" s="39">
        <v>0</v>
      </c>
      <c r="E125" s="40">
        <v>0</v>
      </c>
      <c r="F125" s="41" t="s">
        <v>260</v>
      </c>
      <c r="G125" s="73" t="s">
        <v>261</v>
      </c>
      <c r="H125" s="38">
        <f>'TRIWULAN 2'!H126</f>
        <v>60</v>
      </c>
      <c r="I125" s="42">
        <v>182661200</v>
      </c>
      <c r="J125" s="38">
        <f>'TRIWULAN 2'!J126</f>
        <v>30</v>
      </c>
      <c r="K125" s="76">
        <v>90050200</v>
      </c>
      <c r="L125" s="39">
        <f>'TRIWULAN 2'!L126</f>
        <v>30</v>
      </c>
      <c r="M125" s="43">
        <v>92611000</v>
      </c>
      <c r="N125" s="43"/>
      <c r="O125" s="43">
        <v>0</v>
      </c>
      <c r="P125" s="42"/>
      <c r="Q125" s="42"/>
      <c r="R125" s="38"/>
      <c r="S125" s="42"/>
      <c r="T125" s="38"/>
      <c r="U125" s="42"/>
      <c r="V125" s="39">
        <f t="shared" ref="V125:W135" si="77">N125+P125+R125+T125</f>
        <v>0</v>
      </c>
      <c r="W125" s="43">
        <f t="shared" si="77"/>
        <v>0</v>
      </c>
      <c r="X125" s="44">
        <f t="shared" ref="X125:Y135" si="78">V125/L125*100%</f>
        <v>0</v>
      </c>
      <c r="Y125" s="44">
        <f t="shared" si="78"/>
        <v>0</v>
      </c>
      <c r="Z125" s="38">
        <f t="shared" si="76"/>
        <v>30</v>
      </c>
      <c r="AA125" s="42">
        <f t="shared" si="76"/>
        <v>90050200</v>
      </c>
      <c r="AB125" s="45">
        <f t="shared" si="75"/>
        <v>0.5</v>
      </c>
      <c r="AC125" s="45">
        <f t="shared" si="66"/>
        <v>0.49299030116959702</v>
      </c>
      <c r="AD125" s="46" t="s">
        <v>220</v>
      </c>
      <c r="AE125" s="38"/>
      <c r="AF125" s="47"/>
      <c r="AG125" s="38"/>
      <c r="AH125" s="38"/>
      <c r="AI125" s="38"/>
      <c r="AJ125" s="38"/>
      <c r="AK125" s="38"/>
      <c r="AL125" s="38"/>
      <c r="AM125" s="38"/>
      <c r="AN125" s="38"/>
      <c r="AO125" s="38"/>
      <c r="AP125" s="48"/>
      <c r="AQ125" s="49"/>
      <c r="AR125" s="49"/>
      <c r="AS125" s="49">
        <f t="shared" si="67"/>
        <v>0</v>
      </c>
      <c r="AT125" s="50">
        <f t="shared" si="68"/>
        <v>92611000</v>
      </c>
    </row>
    <row r="126" spans="1:46" s="51" customFormat="1" ht="24.75" x14ac:dyDescent="0.25">
      <c r="A126" s="38"/>
      <c r="B126" s="39">
        <v>5</v>
      </c>
      <c r="C126" s="39">
        <v>2</v>
      </c>
      <c r="D126" s="39">
        <v>0</v>
      </c>
      <c r="E126" s="40">
        <v>0</v>
      </c>
      <c r="F126" s="41" t="s">
        <v>262</v>
      </c>
      <c r="G126" s="73" t="s">
        <v>263</v>
      </c>
      <c r="H126" s="38">
        <f>'TRIWULAN 2'!H127</f>
        <v>30</v>
      </c>
      <c r="I126" s="42">
        <v>100000000</v>
      </c>
      <c r="J126" s="38">
        <f>'TRIWULAN 2'!J127</f>
        <v>0</v>
      </c>
      <c r="K126" s="76">
        <v>0</v>
      </c>
      <c r="L126" s="39">
        <f>'TRIWULAN 2'!L127</f>
        <v>30</v>
      </c>
      <c r="M126" s="43">
        <v>92611000</v>
      </c>
      <c r="N126" s="43"/>
      <c r="O126" s="43">
        <v>0</v>
      </c>
      <c r="P126" s="42"/>
      <c r="Q126" s="42"/>
      <c r="R126" s="38"/>
      <c r="S126" s="42"/>
      <c r="T126" s="38"/>
      <c r="U126" s="42"/>
      <c r="V126" s="39">
        <f t="shared" si="77"/>
        <v>0</v>
      </c>
      <c r="W126" s="43">
        <f t="shared" si="77"/>
        <v>0</v>
      </c>
      <c r="X126" s="44">
        <f t="shared" si="78"/>
        <v>0</v>
      </c>
      <c r="Y126" s="44">
        <f t="shared" si="78"/>
        <v>0</v>
      </c>
      <c r="Z126" s="38">
        <f t="shared" si="76"/>
        <v>0</v>
      </c>
      <c r="AA126" s="42">
        <f t="shared" si="76"/>
        <v>0</v>
      </c>
      <c r="AB126" s="45">
        <f t="shared" si="75"/>
        <v>0</v>
      </c>
      <c r="AC126" s="45">
        <f t="shared" si="66"/>
        <v>0</v>
      </c>
      <c r="AD126" s="46" t="s">
        <v>220</v>
      </c>
      <c r="AE126" s="38"/>
      <c r="AF126" s="47"/>
      <c r="AG126" s="38"/>
      <c r="AH126" s="38"/>
      <c r="AI126" s="38"/>
      <c r="AJ126" s="38"/>
      <c r="AK126" s="38"/>
      <c r="AL126" s="38"/>
      <c r="AM126" s="38"/>
      <c r="AN126" s="38"/>
      <c r="AO126" s="38"/>
      <c r="AP126" s="48"/>
      <c r="AQ126" s="49"/>
      <c r="AR126" s="49"/>
      <c r="AS126" s="49">
        <f t="shared" si="67"/>
        <v>0</v>
      </c>
      <c r="AT126" s="50">
        <f t="shared" si="68"/>
        <v>92611000</v>
      </c>
    </row>
    <row r="127" spans="1:46" s="51" customFormat="1" ht="33" x14ac:dyDescent="0.25">
      <c r="A127" s="38"/>
      <c r="B127" s="39">
        <v>5</v>
      </c>
      <c r="C127" s="39">
        <v>3</v>
      </c>
      <c r="D127" s="39">
        <v>0</v>
      </c>
      <c r="E127" s="40">
        <v>0</v>
      </c>
      <c r="F127" s="41" t="s">
        <v>264</v>
      </c>
      <c r="G127" s="73" t="s">
        <v>265</v>
      </c>
      <c r="H127" s="38">
        <f>'TRIWULAN 2'!H128</f>
        <v>90</v>
      </c>
      <c r="I127" s="42">
        <v>340320950</v>
      </c>
      <c r="J127" s="38">
        <f>'TRIWULAN 2'!J128</f>
        <v>60</v>
      </c>
      <c r="K127" s="76">
        <v>226677100</v>
      </c>
      <c r="L127" s="39">
        <f>'TRIWULAN 2'!L128</f>
        <v>0</v>
      </c>
      <c r="M127" s="43">
        <v>113643850</v>
      </c>
      <c r="N127" s="43"/>
      <c r="O127" s="43">
        <v>0</v>
      </c>
      <c r="P127" s="42"/>
      <c r="Q127" s="42"/>
      <c r="R127" s="38"/>
      <c r="S127" s="42"/>
      <c r="T127" s="38"/>
      <c r="U127" s="42"/>
      <c r="V127" s="39">
        <f t="shared" si="77"/>
        <v>0</v>
      </c>
      <c r="W127" s="43">
        <f t="shared" si="77"/>
        <v>0</v>
      </c>
      <c r="X127" s="44" t="e">
        <f t="shared" si="78"/>
        <v>#DIV/0!</v>
      </c>
      <c r="Y127" s="44">
        <f t="shared" si="78"/>
        <v>0</v>
      </c>
      <c r="Z127" s="38">
        <f t="shared" si="76"/>
        <v>60</v>
      </c>
      <c r="AA127" s="42">
        <f t="shared" si="76"/>
        <v>226677100</v>
      </c>
      <c r="AB127" s="45">
        <f t="shared" si="75"/>
        <v>0.66666666666666663</v>
      </c>
      <c r="AC127" s="45">
        <f t="shared" si="66"/>
        <v>0.66606860376947119</v>
      </c>
      <c r="AD127" s="46" t="s">
        <v>220</v>
      </c>
      <c r="AE127" s="38"/>
      <c r="AF127" s="47"/>
      <c r="AG127" s="38"/>
      <c r="AH127" s="38"/>
      <c r="AI127" s="38"/>
      <c r="AJ127" s="38"/>
      <c r="AK127" s="38"/>
      <c r="AL127" s="38"/>
      <c r="AM127" s="38"/>
      <c r="AN127" s="38"/>
      <c r="AO127" s="38"/>
      <c r="AP127" s="48"/>
      <c r="AQ127" s="49"/>
      <c r="AR127" s="49"/>
      <c r="AS127" s="49">
        <f t="shared" si="67"/>
        <v>0</v>
      </c>
      <c r="AT127" s="50">
        <f t="shared" si="68"/>
        <v>113643850</v>
      </c>
    </row>
    <row r="128" spans="1:46" s="51" customFormat="1" ht="24.75" x14ac:dyDescent="0.25">
      <c r="A128" s="38"/>
      <c r="B128" s="39">
        <v>3</v>
      </c>
      <c r="C128" s="39">
        <v>7</v>
      </c>
      <c r="D128" s="39">
        <v>0</v>
      </c>
      <c r="E128" s="40">
        <v>2</v>
      </c>
      <c r="F128" s="41" t="s">
        <v>287</v>
      </c>
      <c r="G128" s="73" t="s">
        <v>288</v>
      </c>
      <c r="H128" s="38">
        <f>'TRIWULAN 2'!H129</f>
        <v>2</v>
      </c>
      <c r="I128" s="42">
        <v>70000000</v>
      </c>
      <c r="J128" s="38">
        <f>'TRIWULAN 2'!J129</f>
        <v>1</v>
      </c>
      <c r="K128" s="76">
        <v>44572000</v>
      </c>
      <c r="L128" s="39">
        <f>'TRIWULAN 2'!L129</f>
        <v>1</v>
      </c>
      <c r="M128" s="43">
        <v>24550000</v>
      </c>
      <c r="N128" s="43">
        <v>0</v>
      </c>
      <c r="O128" s="43">
        <v>0</v>
      </c>
      <c r="P128" s="42"/>
      <c r="Q128" s="42"/>
      <c r="R128" s="38"/>
      <c r="S128" s="42"/>
      <c r="T128" s="38"/>
      <c r="U128" s="42"/>
      <c r="V128" s="39">
        <f t="shared" si="77"/>
        <v>0</v>
      </c>
      <c r="W128" s="43">
        <f t="shared" si="77"/>
        <v>0</v>
      </c>
      <c r="X128" s="44">
        <f t="shared" si="78"/>
        <v>0</v>
      </c>
      <c r="Y128" s="44">
        <f t="shared" si="78"/>
        <v>0</v>
      </c>
      <c r="Z128" s="38">
        <f t="shared" si="76"/>
        <v>1</v>
      </c>
      <c r="AA128" s="42">
        <f t="shared" si="76"/>
        <v>44572000</v>
      </c>
      <c r="AB128" s="45">
        <f t="shared" si="75"/>
        <v>0.5</v>
      </c>
      <c r="AC128" s="45">
        <f t="shared" si="66"/>
        <v>0.63674285714285717</v>
      </c>
      <c r="AD128" s="46" t="s">
        <v>220</v>
      </c>
      <c r="AE128" s="38"/>
      <c r="AF128" s="47"/>
      <c r="AG128" s="38"/>
      <c r="AH128" s="38"/>
      <c r="AI128" s="38"/>
      <c r="AJ128" s="38"/>
      <c r="AK128" s="38"/>
      <c r="AL128" s="38"/>
      <c r="AM128" s="38"/>
      <c r="AN128" s="38"/>
      <c r="AO128" s="38"/>
      <c r="AP128" s="48"/>
      <c r="AQ128" s="49"/>
      <c r="AR128" s="49"/>
      <c r="AS128" s="49">
        <f t="shared" si="67"/>
        <v>0</v>
      </c>
      <c r="AT128" s="50">
        <f t="shared" si="68"/>
        <v>24550000</v>
      </c>
    </row>
    <row r="129" spans="1:47" s="51" customFormat="1" ht="24.75" x14ac:dyDescent="0.25">
      <c r="A129" s="38"/>
      <c r="B129" s="39">
        <v>3</v>
      </c>
      <c r="C129" s="39">
        <v>7</v>
      </c>
      <c r="D129" s="39">
        <v>0</v>
      </c>
      <c r="E129" s="40">
        <v>2</v>
      </c>
      <c r="F129" s="41" t="s">
        <v>266</v>
      </c>
      <c r="G129" s="73" t="s">
        <v>267</v>
      </c>
      <c r="H129" s="38">
        <f>'TRIWULAN 2'!H130</f>
        <v>8</v>
      </c>
      <c r="I129" s="42">
        <v>30000000</v>
      </c>
      <c r="J129" s="38">
        <f>'TRIWULAN 2'!J130</f>
        <v>0</v>
      </c>
      <c r="K129" s="76">
        <v>0</v>
      </c>
      <c r="L129" s="39">
        <f>'TRIWULAN 2'!L130</f>
        <v>8</v>
      </c>
      <c r="M129" s="43">
        <v>28560000</v>
      </c>
      <c r="N129" s="43">
        <v>0</v>
      </c>
      <c r="O129" s="43">
        <v>0</v>
      </c>
      <c r="P129" s="42"/>
      <c r="Q129" s="42"/>
      <c r="R129" s="38"/>
      <c r="S129" s="42"/>
      <c r="T129" s="38"/>
      <c r="U129" s="42"/>
      <c r="V129" s="39">
        <f t="shared" si="77"/>
        <v>0</v>
      </c>
      <c r="W129" s="43">
        <f t="shared" si="77"/>
        <v>0</v>
      </c>
      <c r="X129" s="44">
        <f t="shared" si="78"/>
        <v>0</v>
      </c>
      <c r="Y129" s="44">
        <f t="shared" si="78"/>
        <v>0</v>
      </c>
      <c r="Z129" s="38">
        <f t="shared" si="76"/>
        <v>0</v>
      </c>
      <c r="AA129" s="42">
        <f t="shared" si="76"/>
        <v>0</v>
      </c>
      <c r="AB129" s="45">
        <f t="shared" si="75"/>
        <v>0</v>
      </c>
      <c r="AC129" s="45">
        <f t="shared" si="66"/>
        <v>0</v>
      </c>
      <c r="AD129" s="46" t="s">
        <v>220</v>
      </c>
      <c r="AE129" s="38"/>
      <c r="AF129" s="47"/>
      <c r="AG129" s="38"/>
      <c r="AH129" s="38"/>
      <c r="AI129" s="38"/>
      <c r="AJ129" s="38"/>
      <c r="AK129" s="38"/>
      <c r="AL129" s="38"/>
      <c r="AM129" s="38"/>
      <c r="AN129" s="38"/>
      <c r="AO129" s="38"/>
      <c r="AP129" s="48"/>
      <c r="AQ129" s="49"/>
      <c r="AR129" s="49"/>
      <c r="AS129" s="49">
        <f t="shared" si="67"/>
        <v>0</v>
      </c>
      <c r="AT129" s="50">
        <f t="shared" si="68"/>
        <v>28560000</v>
      </c>
    </row>
    <row r="130" spans="1:47" s="51" customFormat="1" ht="24.75" x14ac:dyDescent="0.25">
      <c r="A130" s="38"/>
      <c r="B130" s="39">
        <v>4</v>
      </c>
      <c r="C130" s="39">
        <v>7</v>
      </c>
      <c r="D130" s="39">
        <v>0</v>
      </c>
      <c r="E130" s="40">
        <v>1</v>
      </c>
      <c r="F130" s="41" t="s">
        <v>268</v>
      </c>
      <c r="G130" s="73" t="s">
        <v>269</v>
      </c>
      <c r="H130" s="38">
        <f>'TRIWULAN 2'!H131</f>
        <v>70</v>
      </c>
      <c r="I130" s="42">
        <v>223105600</v>
      </c>
      <c r="J130" s="38">
        <f>'TRIWULAN 2'!J131</f>
        <v>56</v>
      </c>
      <c r="K130" s="76">
        <v>221334800</v>
      </c>
      <c r="L130" s="39">
        <f>'TRIWULAN 2'!L131</f>
        <v>14</v>
      </c>
      <c r="M130" s="43">
        <v>56120000</v>
      </c>
      <c r="N130" s="43"/>
      <c r="O130" s="43">
        <v>0</v>
      </c>
      <c r="P130" s="42"/>
      <c r="Q130" s="42"/>
      <c r="R130" s="38"/>
      <c r="S130" s="42"/>
      <c r="T130" s="38"/>
      <c r="U130" s="42"/>
      <c r="V130" s="39">
        <f t="shared" si="77"/>
        <v>0</v>
      </c>
      <c r="W130" s="43">
        <f t="shared" si="77"/>
        <v>0</v>
      </c>
      <c r="X130" s="44">
        <f t="shared" si="78"/>
        <v>0</v>
      </c>
      <c r="Y130" s="44">
        <f t="shared" si="78"/>
        <v>0</v>
      </c>
      <c r="Z130" s="38">
        <f t="shared" si="76"/>
        <v>56</v>
      </c>
      <c r="AA130" s="42">
        <f t="shared" si="76"/>
        <v>221334800</v>
      </c>
      <c r="AB130" s="45">
        <f t="shared" si="75"/>
        <v>0.8</v>
      </c>
      <c r="AC130" s="45">
        <f t="shared" si="66"/>
        <v>0.99206295135577049</v>
      </c>
      <c r="AD130" s="46" t="s">
        <v>220</v>
      </c>
      <c r="AE130" s="38"/>
      <c r="AF130" s="47"/>
      <c r="AG130" s="38"/>
      <c r="AH130" s="38"/>
      <c r="AI130" s="38"/>
      <c r="AJ130" s="38"/>
      <c r="AK130" s="38"/>
      <c r="AL130" s="38"/>
      <c r="AM130" s="38"/>
      <c r="AN130" s="38"/>
      <c r="AO130" s="38"/>
      <c r="AP130" s="48"/>
      <c r="AQ130" s="49"/>
      <c r="AR130" s="49"/>
      <c r="AS130" s="49">
        <f t="shared" si="67"/>
        <v>0</v>
      </c>
      <c r="AT130" s="50">
        <f t="shared" si="68"/>
        <v>56120000</v>
      </c>
    </row>
    <row r="131" spans="1:47" s="51" customFormat="1" ht="33" x14ac:dyDescent="0.25">
      <c r="A131" s="38"/>
      <c r="B131" s="39">
        <v>5</v>
      </c>
      <c r="C131" s="39">
        <v>6</v>
      </c>
      <c r="D131" s="39">
        <v>0</v>
      </c>
      <c r="E131" s="40">
        <v>0</v>
      </c>
      <c r="F131" s="41" t="s">
        <v>270</v>
      </c>
      <c r="G131" s="73" t="s">
        <v>271</v>
      </c>
      <c r="H131" s="38">
        <f>'TRIWULAN 2'!H132</f>
        <v>4</v>
      </c>
      <c r="I131" s="42">
        <v>337468350</v>
      </c>
      <c r="J131" s="38">
        <f>'TRIWULAN 2'!J132</f>
        <v>1</v>
      </c>
      <c r="K131" s="76">
        <v>96568350</v>
      </c>
      <c r="L131" s="39">
        <f>'TRIWULAN 2'!L132</f>
        <v>3</v>
      </c>
      <c r="M131" s="43">
        <v>240900000</v>
      </c>
      <c r="N131" s="43">
        <v>0</v>
      </c>
      <c r="O131" s="43">
        <v>15185340</v>
      </c>
      <c r="P131" s="42"/>
      <c r="Q131" s="42"/>
      <c r="R131" s="38"/>
      <c r="S131" s="42"/>
      <c r="T131" s="38"/>
      <c r="U131" s="42"/>
      <c r="V131" s="39">
        <f t="shared" si="77"/>
        <v>0</v>
      </c>
      <c r="W131" s="43">
        <f t="shared" si="77"/>
        <v>15185340</v>
      </c>
      <c r="X131" s="44">
        <f t="shared" si="78"/>
        <v>0</v>
      </c>
      <c r="Y131" s="44">
        <f t="shared" si="78"/>
        <v>6.3035865504358649E-2</v>
      </c>
      <c r="Z131" s="38">
        <f t="shared" si="76"/>
        <v>1</v>
      </c>
      <c r="AA131" s="42">
        <f t="shared" si="76"/>
        <v>111753690</v>
      </c>
      <c r="AB131" s="45">
        <f t="shared" si="75"/>
        <v>0.25</v>
      </c>
      <c r="AC131" s="45">
        <f t="shared" si="66"/>
        <v>0.33115309924619596</v>
      </c>
      <c r="AD131" s="46" t="s">
        <v>220</v>
      </c>
      <c r="AE131" s="38"/>
      <c r="AF131" s="47"/>
      <c r="AG131" s="38"/>
      <c r="AH131" s="38"/>
      <c r="AI131" s="38"/>
      <c r="AJ131" s="38"/>
      <c r="AK131" s="38"/>
      <c r="AL131" s="38"/>
      <c r="AM131" s="38"/>
      <c r="AN131" s="38"/>
      <c r="AO131" s="38"/>
      <c r="AP131" s="48"/>
      <c r="AQ131" s="49"/>
      <c r="AR131" s="49"/>
      <c r="AS131" s="49">
        <f t="shared" si="67"/>
        <v>0</v>
      </c>
      <c r="AT131" s="50">
        <f t="shared" si="68"/>
        <v>225714660</v>
      </c>
    </row>
    <row r="132" spans="1:47" s="51" customFormat="1" ht="33" x14ac:dyDescent="0.25">
      <c r="A132" s="38"/>
      <c r="B132" s="39">
        <v>7</v>
      </c>
      <c r="C132" s="39">
        <v>1</v>
      </c>
      <c r="D132" s="39">
        <v>0</v>
      </c>
      <c r="E132" s="40">
        <v>1</v>
      </c>
      <c r="F132" s="41" t="s">
        <v>272</v>
      </c>
      <c r="G132" s="73" t="s">
        <v>273</v>
      </c>
      <c r="H132" s="38">
        <f>'TRIWULAN 2'!H133</f>
        <v>36</v>
      </c>
      <c r="I132" s="42">
        <v>53475600</v>
      </c>
      <c r="J132" s="38">
        <f>'TRIWULAN 2'!J133</f>
        <v>18</v>
      </c>
      <c r="K132" s="76">
        <v>28555600</v>
      </c>
      <c r="L132" s="39">
        <f>'TRIWULAN 2'!L133</f>
        <v>19</v>
      </c>
      <c r="M132" s="43">
        <v>24920000</v>
      </c>
      <c r="N132" s="43"/>
      <c r="O132" s="43">
        <v>0</v>
      </c>
      <c r="P132" s="42"/>
      <c r="Q132" s="42"/>
      <c r="R132" s="38"/>
      <c r="S132" s="42"/>
      <c r="T132" s="38"/>
      <c r="U132" s="42"/>
      <c r="V132" s="39">
        <f t="shared" si="77"/>
        <v>0</v>
      </c>
      <c r="W132" s="43">
        <f t="shared" si="77"/>
        <v>0</v>
      </c>
      <c r="X132" s="44">
        <f t="shared" si="78"/>
        <v>0</v>
      </c>
      <c r="Y132" s="44">
        <f t="shared" si="78"/>
        <v>0</v>
      </c>
      <c r="Z132" s="38">
        <f t="shared" si="76"/>
        <v>18</v>
      </c>
      <c r="AA132" s="42">
        <f t="shared" si="76"/>
        <v>28555600</v>
      </c>
      <c r="AB132" s="45">
        <f t="shared" si="75"/>
        <v>0.5</v>
      </c>
      <c r="AC132" s="45">
        <f t="shared" si="66"/>
        <v>0.53399307347650138</v>
      </c>
      <c r="AD132" s="46" t="s">
        <v>220</v>
      </c>
      <c r="AE132" s="38"/>
      <c r="AF132" s="47"/>
      <c r="AG132" s="38"/>
      <c r="AH132" s="38"/>
      <c r="AI132" s="38"/>
      <c r="AJ132" s="38"/>
      <c r="AK132" s="38"/>
      <c r="AL132" s="38"/>
      <c r="AM132" s="38"/>
      <c r="AN132" s="38"/>
      <c r="AO132" s="38"/>
      <c r="AP132" s="48"/>
      <c r="AQ132" s="49"/>
      <c r="AR132" s="49"/>
      <c r="AS132" s="49">
        <f t="shared" si="67"/>
        <v>0</v>
      </c>
      <c r="AT132" s="50">
        <f t="shared" si="68"/>
        <v>24920000</v>
      </c>
    </row>
    <row r="133" spans="1:47" s="51" customFormat="1" ht="33" x14ac:dyDescent="0.25">
      <c r="A133" s="38"/>
      <c r="B133" s="39">
        <v>4</v>
      </c>
      <c r="C133" s="39">
        <v>3</v>
      </c>
      <c r="D133" s="39">
        <v>0</v>
      </c>
      <c r="E133" s="40">
        <v>0</v>
      </c>
      <c r="F133" s="41" t="s">
        <v>274</v>
      </c>
      <c r="G133" s="73" t="s">
        <v>275</v>
      </c>
      <c r="H133" s="38">
        <f>'TRIWULAN 2'!H134</f>
        <v>15</v>
      </c>
      <c r="I133" s="42">
        <v>786836250</v>
      </c>
      <c r="J133" s="38">
        <f>'TRIWULAN 2'!J134</f>
        <v>12</v>
      </c>
      <c r="K133" s="76">
        <v>664438350</v>
      </c>
      <c r="L133" s="39">
        <f>'TRIWULAN 2'!L134</f>
        <v>3</v>
      </c>
      <c r="M133" s="43">
        <v>122397900</v>
      </c>
      <c r="N133" s="43"/>
      <c r="O133" s="43">
        <v>39888300</v>
      </c>
      <c r="P133" s="42"/>
      <c r="Q133" s="42"/>
      <c r="R133" s="38"/>
      <c r="S133" s="42"/>
      <c r="T133" s="38"/>
      <c r="U133" s="42"/>
      <c r="V133" s="39">
        <f t="shared" si="77"/>
        <v>0</v>
      </c>
      <c r="W133" s="43">
        <f t="shared" si="77"/>
        <v>39888300</v>
      </c>
      <c r="X133" s="44">
        <f t="shared" si="78"/>
        <v>0</v>
      </c>
      <c r="Y133" s="44">
        <f t="shared" si="78"/>
        <v>0.32589039517834867</v>
      </c>
      <c r="Z133" s="38">
        <f t="shared" si="76"/>
        <v>12</v>
      </c>
      <c r="AA133" s="42">
        <f t="shared" si="76"/>
        <v>704326650</v>
      </c>
      <c r="AB133" s="45">
        <f t="shared" si="75"/>
        <v>0.8</v>
      </c>
      <c r="AC133" s="45">
        <f t="shared" si="66"/>
        <v>0.89513752067218555</v>
      </c>
      <c r="AD133" s="46" t="s">
        <v>220</v>
      </c>
      <c r="AE133" s="38"/>
      <c r="AF133" s="47"/>
      <c r="AG133" s="38"/>
      <c r="AH133" s="38"/>
      <c r="AI133" s="38"/>
      <c r="AJ133" s="38"/>
      <c r="AK133" s="38"/>
      <c r="AL133" s="38"/>
      <c r="AM133" s="38"/>
      <c r="AN133" s="38"/>
      <c r="AO133" s="38"/>
      <c r="AP133" s="48"/>
      <c r="AQ133" s="49"/>
      <c r="AR133" s="49"/>
      <c r="AS133" s="49">
        <f t="shared" si="67"/>
        <v>0</v>
      </c>
      <c r="AT133" s="50">
        <f t="shared" si="68"/>
        <v>82509600</v>
      </c>
    </row>
    <row r="134" spans="1:47" s="51" customFormat="1" ht="24.75" x14ac:dyDescent="0.25">
      <c r="A134" s="38"/>
      <c r="B134" s="39">
        <v>7</v>
      </c>
      <c r="C134" s="39">
        <v>6</v>
      </c>
      <c r="D134" s="39">
        <v>0</v>
      </c>
      <c r="E134" s="40">
        <v>0</v>
      </c>
      <c r="F134" s="41" t="s">
        <v>276</v>
      </c>
      <c r="G134" s="73" t="s">
        <v>277</v>
      </c>
      <c r="H134" s="38">
        <f>'TRIWULAN 2'!H135</f>
        <v>2</v>
      </c>
      <c r="I134" s="42">
        <v>1982034000</v>
      </c>
      <c r="J134" s="38">
        <f>'TRIWULAN 2'!J135</f>
        <v>1</v>
      </c>
      <c r="K134" s="76">
        <v>1252034000</v>
      </c>
      <c r="L134" s="39">
        <f>'TRIWULAN 2'!L135</f>
        <v>1</v>
      </c>
      <c r="M134" s="43">
        <v>730000000</v>
      </c>
      <c r="N134" s="43"/>
      <c r="O134" s="43">
        <v>0</v>
      </c>
      <c r="P134" s="42"/>
      <c r="Q134" s="42"/>
      <c r="R134" s="38"/>
      <c r="S134" s="42"/>
      <c r="T134" s="38"/>
      <c r="U134" s="42"/>
      <c r="V134" s="39">
        <f t="shared" si="77"/>
        <v>0</v>
      </c>
      <c r="W134" s="43">
        <f t="shared" si="77"/>
        <v>0</v>
      </c>
      <c r="X134" s="44">
        <f t="shared" si="78"/>
        <v>0</v>
      </c>
      <c r="Y134" s="44">
        <f t="shared" si="78"/>
        <v>0</v>
      </c>
      <c r="Z134" s="38">
        <f t="shared" si="76"/>
        <v>1</v>
      </c>
      <c r="AA134" s="42">
        <f t="shared" si="76"/>
        <v>1252034000</v>
      </c>
      <c r="AB134" s="45">
        <f t="shared" si="75"/>
        <v>0.5</v>
      </c>
      <c r="AC134" s="45">
        <f t="shared" si="66"/>
        <v>0.6316914846062176</v>
      </c>
      <c r="AD134" s="46" t="s">
        <v>220</v>
      </c>
      <c r="AE134" s="38"/>
      <c r="AF134" s="47"/>
      <c r="AG134" s="38"/>
      <c r="AH134" s="38"/>
      <c r="AI134" s="38"/>
      <c r="AJ134" s="38"/>
      <c r="AK134" s="38"/>
      <c r="AL134" s="38"/>
      <c r="AM134" s="38"/>
      <c r="AN134" s="38"/>
      <c r="AO134" s="38"/>
      <c r="AP134" s="48"/>
      <c r="AQ134" s="49"/>
      <c r="AR134" s="49"/>
      <c r="AS134" s="49">
        <f t="shared" si="67"/>
        <v>0</v>
      </c>
      <c r="AT134" s="50">
        <f t="shared" si="68"/>
        <v>730000000</v>
      </c>
    </row>
    <row r="135" spans="1:47" s="51" customFormat="1" ht="24.75" x14ac:dyDescent="0.25">
      <c r="A135" s="38"/>
      <c r="B135" s="39">
        <v>7</v>
      </c>
      <c r="C135" s="39">
        <v>7</v>
      </c>
      <c r="D135" s="39">
        <v>0</v>
      </c>
      <c r="E135" s="40">
        <v>0</v>
      </c>
      <c r="F135" s="41" t="s">
        <v>278</v>
      </c>
      <c r="G135" s="73" t="s">
        <v>279</v>
      </c>
      <c r="H135" s="38">
        <f>'TRIWULAN 2'!H136</f>
        <v>4</v>
      </c>
      <c r="I135" s="42">
        <v>1639731500</v>
      </c>
      <c r="J135" s="38">
        <f>'TRIWULAN 2'!J136</f>
        <v>3</v>
      </c>
      <c r="K135" s="76">
        <v>1361625500</v>
      </c>
      <c r="L135" s="39">
        <f>'TRIWULAN 2'!L136</f>
        <v>1</v>
      </c>
      <c r="M135" s="43">
        <v>278106000</v>
      </c>
      <c r="N135" s="43"/>
      <c r="O135" s="43">
        <v>164140000</v>
      </c>
      <c r="P135" s="42"/>
      <c r="Q135" s="42"/>
      <c r="R135" s="38"/>
      <c r="S135" s="42"/>
      <c r="T135" s="38"/>
      <c r="U135" s="42"/>
      <c r="V135" s="39">
        <f t="shared" si="77"/>
        <v>0</v>
      </c>
      <c r="W135" s="43">
        <f t="shared" si="77"/>
        <v>164140000</v>
      </c>
      <c r="X135" s="44">
        <f t="shared" si="78"/>
        <v>0</v>
      </c>
      <c r="Y135" s="44">
        <f t="shared" si="78"/>
        <v>0.59020661186741741</v>
      </c>
      <c r="Z135" s="38">
        <f t="shared" si="76"/>
        <v>3</v>
      </c>
      <c r="AA135" s="42">
        <f t="shared" si="76"/>
        <v>1525765500</v>
      </c>
      <c r="AB135" s="45">
        <f t="shared" si="75"/>
        <v>0.75</v>
      </c>
      <c r="AC135" s="45">
        <f t="shared" si="66"/>
        <v>0.93049715761391427</v>
      </c>
      <c r="AD135" s="46" t="s">
        <v>220</v>
      </c>
      <c r="AE135" s="38"/>
      <c r="AF135" s="47"/>
      <c r="AG135" s="38"/>
      <c r="AH135" s="38"/>
      <c r="AI135" s="38"/>
      <c r="AJ135" s="38"/>
      <c r="AK135" s="38"/>
      <c r="AL135" s="38"/>
      <c r="AM135" s="38"/>
      <c r="AN135" s="38"/>
      <c r="AO135" s="38"/>
      <c r="AP135" s="48"/>
      <c r="AQ135" s="49"/>
      <c r="AR135" s="49"/>
      <c r="AS135" s="49">
        <f t="shared" si="67"/>
        <v>0</v>
      </c>
      <c r="AT135" s="50">
        <f t="shared" si="68"/>
        <v>113966000</v>
      </c>
    </row>
    <row r="136" spans="1:47" x14ac:dyDescent="0.25">
      <c r="A136" s="57"/>
      <c r="B136" s="58"/>
      <c r="C136" s="58"/>
      <c r="D136" s="58"/>
      <c r="E136" s="59"/>
      <c r="F136" s="160" t="s">
        <v>59</v>
      </c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2"/>
      <c r="X136" s="60" t="e">
        <f>AVERAGE(X93,X94,X95,X96,X97,X98,X99,X100,X101,X102,X103,X104,X105,X106,X107,X108,X111,X112,X113,X114,X115,X116,X117,X118,X119,X120,X121,X122,X123,X124,X125,X126,X127,X129,X130,X131,X132,X133,X134,X135)</f>
        <v>#DIV/0!</v>
      </c>
      <c r="Y136" s="60">
        <f>AVERAGE(Y93,Y94,Y95,Y96,Y97,Y98,Y99,Y100,Y101,Y102,Y103,Y104,Y105,Y106,Y107,Y108,Y111,Y112,Y113,Y114,Y115,Y116,Y117,Y118,Y119,Y120,Y121,Y122,Y123,Y124,Y125,Y126,Y127,Y129,Y130,Y131,Y132,Y133,Y134,Y135)</f>
        <v>0.10235502434298607</v>
      </c>
      <c r="Z136" s="57"/>
      <c r="AA136" s="62"/>
      <c r="AB136" s="63">
        <f>SUM(AB93:AB108,AB111:AB135)/40</f>
        <v>0.66132149098406923</v>
      </c>
      <c r="AC136" s="63">
        <f>SUM(AC93:AC108,AC111:AC135)/40</f>
        <v>0.61011059941346546</v>
      </c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64"/>
    </row>
    <row r="137" spans="1:47" x14ac:dyDescent="0.25">
      <c r="A137" s="57"/>
      <c r="B137" s="58"/>
      <c r="C137" s="58"/>
      <c r="D137" s="58"/>
      <c r="E137" s="59"/>
      <c r="F137" s="160" t="s">
        <v>60</v>
      </c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161"/>
      <c r="V137" s="161"/>
      <c r="W137" s="162"/>
      <c r="X137" s="65"/>
      <c r="Y137" s="71"/>
      <c r="Z137" s="67"/>
      <c r="AA137" s="62"/>
      <c r="AB137" s="63"/>
      <c r="AC137" s="63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64"/>
    </row>
    <row r="138" spans="1:47" x14ac:dyDescent="0.25">
      <c r="A138" s="160" t="s">
        <v>192</v>
      </c>
      <c r="B138" s="161"/>
      <c r="C138" s="161"/>
      <c r="D138" s="161"/>
      <c r="E138" s="161"/>
      <c r="F138" s="161"/>
      <c r="G138" s="161"/>
      <c r="H138" s="161"/>
      <c r="I138" s="161"/>
      <c r="J138" s="161"/>
      <c r="K138" s="161"/>
      <c r="L138" s="162"/>
      <c r="M138" s="71">
        <f>M11+M31+M50+M62+M92</f>
        <v>18833376900</v>
      </c>
      <c r="N138" s="58"/>
      <c r="O138" s="71">
        <f>O11+O31+O50+O62+O92</f>
        <v>2657847007</v>
      </c>
      <c r="P138" s="57"/>
      <c r="Q138" s="71">
        <f>Q11+Q31+Q50+Q62+Q92</f>
        <v>0</v>
      </c>
      <c r="R138" s="57"/>
      <c r="S138" s="71">
        <f>S11+S31+S50+S62+S92</f>
        <v>0</v>
      </c>
      <c r="T138" s="57"/>
      <c r="U138" s="71">
        <f>U11+U31+U50+U62+U92</f>
        <v>0</v>
      </c>
      <c r="V138" s="58"/>
      <c r="W138" s="71">
        <f>W11+W31+W50+W62+W92</f>
        <v>2619082007</v>
      </c>
      <c r="X138" s="58"/>
      <c r="Y138" s="58"/>
      <c r="Z138" s="57"/>
      <c r="AA138" s="62">
        <f>W138+U138+S138+Q138+O138</f>
        <v>5276929014</v>
      </c>
      <c r="AB138" s="63"/>
      <c r="AC138" s="63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64"/>
    </row>
    <row r="139" spans="1:47" x14ac:dyDescent="0.25">
      <c r="A139" s="77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9"/>
      <c r="M139" s="79"/>
      <c r="N139" s="79"/>
      <c r="O139" s="79"/>
      <c r="P139" s="78"/>
      <c r="Q139" s="78"/>
      <c r="R139" s="78"/>
      <c r="S139" s="78"/>
      <c r="T139" s="78"/>
      <c r="U139" s="78"/>
      <c r="V139" s="79"/>
      <c r="W139" s="79"/>
      <c r="X139" s="79"/>
      <c r="Y139" s="79"/>
      <c r="Z139" s="78"/>
      <c r="AA139" s="78"/>
      <c r="AB139" s="80"/>
      <c r="AC139" s="80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  <c r="AN139" s="78"/>
      <c r="AO139" s="81"/>
      <c r="AP139" s="64"/>
    </row>
    <row r="140" spans="1:47" x14ac:dyDescent="0.25">
      <c r="A140" s="160" t="s">
        <v>193</v>
      </c>
      <c r="B140" s="161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2"/>
      <c r="X140" s="60" t="e">
        <f>(X29+X47+X42+X60+X90+X136)/6</f>
        <v>#DIV/0!</v>
      </c>
      <c r="Y140" s="60">
        <f>(Y29+Y47+Y42+Y60+Y90+Y136)/6</f>
        <v>6.0452121738746777E-2</v>
      </c>
      <c r="Z140" s="57"/>
      <c r="AA140" s="57"/>
      <c r="AB140" s="60">
        <f>(AB11+AB31+AB44+AB50+AB62+AB92)/6</f>
        <v>0.60822517611389137</v>
      </c>
      <c r="AC140" s="60">
        <f>(AC11+AC31+AC44+AC50+AC62+AC92)/6</f>
        <v>0.57234397842777684</v>
      </c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64"/>
      <c r="AU140" s="82">
        <f>100%-Y140</f>
        <v>0.93954787826125319</v>
      </c>
    </row>
    <row r="141" spans="1:47" x14ac:dyDescent="0.25">
      <c r="A141" s="160" t="s">
        <v>194</v>
      </c>
      <c r="B141" s="161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2"/>
      <c r="X141" s="59" t="s">
        <v>95</v>
      </c>
      <c r="Y141" s="59"/>
      <c r="Z141" s="83"/>
      <c r="AA141" s="83"/>
      <c r="AB141" s="84" t="s">
        <v>95</v>
      </c>
      <c r="AC141" s="63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64"/>
    </row>
    <row r="142" spans="1:47" s="93" customFormat="1" x14ac:dyDescent="0.25">
      <c r="A142" s="85" t="s">
        <v>195</v>
      </c>
      <c r="B142" s="85"/>
      <c r="C142" s="85"/>
      <c r="D142" s="85"/>
      <c r="E142" s="85"/>
      <c r="F142" s="86"/>
      <c r="G142" s="87" t="s">
        <v>196</v>
      </c>
      <c r="H142" s="87"/>
      <c r="I142" s="87"/>
      <c r="J142" s="87"/>
      <c r="K142" s="87"/>
      <c r="L142" s="88"/>
      <c r="M142" s="88"/>
      <c r="N142" s="88"/>
      <c r="O142" s="88"/>
      <c r="P142" s="87"/>
      <c r="Q142" s="87"/>
      <c r="R142" s="87"/>
      <c r="S142" s="87"/>
      <c r="T142" s="87"/>
      <c r="U142" s="87"/>
      <c r="V142" s="88"/>
      <c r="W142" s="88"/>
      <c r="X142" s="88"/>
      <c r="Y142" s="88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9"/>
      <c r="AP142" s="90"/>
      <c r="AQ142" s="91"/>
      <c r="AR142" s="91"/>
      <c r="AS142" s="91"/>
      <c r="AT142" s="92"/>
    </row>
    <row r="143" spans="1:47" s="93" customFormat="1" ht="16.5" customHeight="1" x14ac:dyDescent="0.25">
      <c r="A143" s="163" t="s">
        <v>197</v>
      </c>
      <c r="B143" s="164"/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5"/>
      <c r="AP143" s="94"/>
      <c r="AQ143" s="91"/>
      <c r="AR143" s="91"/>
      <c r="AS143" s="91"/>
      <c r="AT143" s="92"/>
    </row>
    <row r="144" spans="1:47" s="93" customFormat="1" x14ac:dyDescent="0.25">
      <c r="A144" s="85" t="s">
        <v>198</v>
      </c>
      <c r="B144" s="85"/>
      <c r="C144" s="85"/>
      <c r="D144" s="85"/>
      <c r="E144" s="85"/>
      <c r="F144" s="86"/>
      <c r="G144" s="87" t="s">
        <v>199</v>
      </c>
      <c r="H144" s="87"/>
      <c r="I144" s="87"/>
      <c r="J144" s="87"/>
      <c r="K144" s="87"/>
      <c r="L144" s="88"/>
      <c r="M144" s="88"/>
      <c r="N144" s="88"/>
      <c r="O144" s="88"/>
      <c r="P144" s="87"/>
      <c r="Q144" s="87"/>
      <c r="R144" s="87"/>
      <c r="S144" s="87"/>
      <c r="T144" s="87"/>
      <c r="U144" s="87"/>
      <c r="V144" s="88"/>
      <c r="W144" s="88"/>
      <c r="X144" s="88"/>
      <c r="Y144" s="88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9"/>
      <c r="AP144" s="90"/>
      <c r="AQ144" s="91"/>
      <c r="AR144" s="91"/>
      <c r="AS144" s="91"/>
      <c r="AT144" s="92"/>
    </row>
    <row r="145" spans="1:46" s="93" customFormat="1" x14ac:dyDescent="0.25">
      <c r="A145" s="85" t="s">
        <v>200</v>
      </c>
      <c r="B145" s="85"/>
      <c r="C145" s="85"/>
      <c r="D145" s="85"/>
      <c r="E145" s="85"/>
      <c r="F145" s="86"/>
      <c r="G145" s="87"/>
      <c r="H145" s="87"/>
      <c r="I145" s="87"/>
      <c r="J145" s="87"/>
      <c r="K145" s="87"/>
      <c r="L145" s="88"/>
      <c r="M145" s="88"/>
      <c r="N145" s="88"/>
      <c r="O145" s="88"/>
      <c r="P145" s="87"/>
      <c r="Q145" s="87"/>
      <c r="R145" s="87"/>
      <c r="S145" s="87"/>
      <c r="T145" s="87"/>
      <c r="U145" s="87"/>
      <c r="V145" s="88"/>
      <c r="W145" s="88"/>
      <c r="X145" s="88"/>
      <c r="Y145" s="88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9"/>
      <c r="AP145" s="90"/>
      <c r="AQ145" s="91"/>
      <c r="AR145" s="91"/>
      <c r="AS145" s="91"/>
      <c r="AT145" s="92"/>
    </row>
    <row r="147" spans="1:46" ht="16.5" x14ac:dyDescent="0.25">
      <c r="Q147" s="97" t="s">
        <v>201</v>
      </c>
      <c r="Z147" s="97" t="s">
        <v>202</v>
      </c>
    </row>
    <row r="148" spans="1:46" ht="16.5" x14ac:dyDescent="0.25">
      <c r="Q148" s="97" t="s">
        <v>221</v>
      </c>
      <c r="Z148" s="97" t="s">
        <v>221</v>
      </c>
    </row>
    <row r="149" spans="1:46" ht="16.5" x14ac:dyDescent="0.25">
      <c r="O149" s="158" t="s">
        <v>203</v>
      </c>
      <c r="P149" s="158"/>
      <c r="Q149" s="158"/>
      <c r="R149" s="158"/>
      <c r="S149" s="158"/>
      <c r="T149" s="158"/>
      <c r="U149" s="158"/>
      <c r="V149" s="158"/>
      <c r="W149" s="158"/>
      <c r="Y149" s="158" t="s">
        <v>204</v>
      </c>
      <c r="Z149" s="158"/>
      <c r="AA149" s="158"/>
      <c r="AB149" s="158"/>
      <c r="AC149" s="158"/>
      <c r="AD149" s="158"/>
      <c r="AE149" s="158"/>
      <c r="AF149" s="158"/>
    </row>
    <row r="150" spans="1:46" ht="16.5" x14ac:dyDescent="0.25">
      <c r="O150" s="110"/>
      <c r="P150" s="110"/>
      <c r="Q150" s="110"/>
      <c r="R150" s="110"/>
      <c r="S150" s="110" t="s">
        <v>205</v>
      </c>
      <c r="T150" s="110"/>
      <c r="U150" s="110"/>
      <c r="V150" s="110"/>
      <c r="W150" s="110"/>
      <c r="Y150" s="158" t="s">
        <v>206</v>
      </c>
      <c r="Z150" s="158"/>
      <c r="AA150" s="158"/>
      <c r="AB150" s="158"/>
      <c r="AC150" s="158"/>
      <c r="AD150" s="158"/>
      <c r="AE150" s="158"/>
      <c r="AF150" s="158"/>
    </row>
    <row r="151" spans="1:46" ht="16.5" x14ac:dyDescent="0.25">
      <c r="Q151" s="97" t="s">
        <v>207</v>
      </c>
      <c r="Y151" s="158" t="s">
        <v>207</v>
      </c>
      <c r="Z151" s="158"/>
      <c r="AA151" s="158"/>
      <c r="AB151" s="158"/>
      <c r="AC151" s="158"/>
      <c r="AD151" s="158"/>
      <c r="AE151" s="158"/>
      <c r="AF151" s="158"/>
    </row>
    <row r="152" spans="1:46" ht="16.5" x14ac:dyDescent="0.25">
      <c r="Q152" s="97"/>
      <c r="S152" s="97" t="s">
        <v>208</v>
      </c>
      <c r="Z152" s="97"/>
    </row>
    <row r="153" spans="1:46" ht="16.5" x14ac:dyDescent="0.25">
      <c r="Q153" s="97"/>
      <c r="Z153" s="97"/>
    </row>
    <row r="154" spans="1:46" ht="16.5" x14ac:dyDescent="0.25">
      <c r="Q154" s="97"/>
      <c r="Z154" s="97"/>
    </row>
    <row r="155" spans="1:46" s="95" customFormat="1" ht="18" x14ac:dyDescent="0.25">
      <c r="L155" s="96"/>
      <c r="M155" s="96"/>
      <c r="N155" s="96"/>
      <c r="O155" s="96"/>
      <c r="Q155" s="159" t="s">
        <v>209</v>
      </c>
      <c r="R155" s="159"/>
      <c r="S155" s="159"/>
      <c r="T155" s="159"/>
      <c r="U155" s="159"/>
      <c r="V155" s="96"/>
      <c r="W155" s="96"/>
      <c r="X155" s="96"/>
      <c r="Y155" s="96"/>
      <c r="Z155" s="99" t="s">
        <v>210</v>
      </c>
      <c r="AQ155" s="100"/>
      <c r="AR155" s="100"/>
      <c r="AS155" s="100"/>
      <c r="AT155" s="101"/>
    </row>
    <row r="156" spans="1:46" s="95" customFormat="1" ht="16.5" x14ac:dyDescent="0.25">
      <c r="L156" s="96"/>
      <c r="M156" s="96"/>
      <c r="N156" s="96"/>
      <c r="O156" s="96"/>
      <c r="Q156" s="158" t="s">
        <v>211</v>
      </c>
      <c r="R156" s="158"/>
      <c r="S156" s="158"/>
      <c r="T156" s="158"/>
      <c r="U156" s="158"/>
      <c r="V156" s="96"/>
      <c r="W156" s="96"/>
      <c r="X156" s="96"/>
      <c r="Y156" s="96"/>
      <c r="Z156" s="97" t="s">
        <v>212</v>
      </c>
      <c r="AQ156" s="100"/>
      <c r="AR156" s="100"/>
      <c r="AS156" s="100"/>
      <c r="AT156" s="101"/>
    </row>
    <row r="159" spans="1:46" x14ac:dyDescent="0.25">
      <c r="S159" s="95" t="s">
        <v>213</v>
      </c>
    </row>
    <row r="165" spans="12:46" s="95" customFormat="1" x14ac:dyDescent="0.25">
      <c r="L165" s="96"/>
      <c r="M165" s="96"/>
      <c r="N165" s="96"/>
      <c r="O165" s="96"/>
      <c r="V165" s="96"/>
      <c r="W165" s="102"/>
      <c r="X165" s="96"/>
      <c r="Y165" s="96"/>
      <c r="AQ165" s="100"/>
      <c r="AR165" s="100"/>
      <c r="AS165" s="100"/>
      <c r="AT165" s="101"/>
    </row>
  </sheetData>
  <mergeCells count="59">
    <mergeCell ref="A2:AO2"/>
    <mergeCell ref="A3:AO3"/>
    <mergeCell ref="A4:AO4"/>
    <mergeCell ref="A6:A7"/>
    <mergeCell ref="B6:E7"/>
    <mergeCell ref="F6:F7"/>
    <mergeCell ref="G6:G7"/>
    <mergeCell ref="H6:I7"/>
    <mergeCell ref="J6:K7"/>
    <mergeCell ref="L6:M7"/>
    <mergeCell ref="AE6:AO7"/>
    <mergeCell ref="N7:O7"/>
    <mergeCell ref="P7:Q7"/>
    <mergeCell ref="R7:S7"/>
    <mergeCell ref="T7:U7"/>
    <mergeCell ref="N6:U6"/>
    <mergeCell ref="A8:A9"/>
    <mergeCell ref="B8:E9"/>
    <mergeCell ref="F8:F9"/>
    <mergeCell ref="G8:G9"/>
    <mergeCell ref="H8:I8"/>
    <mergeCell ref="V6:W7"/>
    <mergeCell ref="X6:Y7"/>
    <mergeCell ref="Z6:AA7"/>
    <mergeCell ref="AB6:AC7"/>
    <mergeCell ref="AD6:AD7"/>
    <mergeCell ref="F29:W29"/>
    <mergeCell ref="J8:K8"/>
    <mergeCell ref="L8:M8"/>
    <mergeCell ref="N8:O8"/>
    <mergeCell ref="P8:Q8"/>
    <mergeCell ref="R8:S8"/>
    <mergeCell ref="T8:U8"/>
    <mergeCell ref="V8:W8"/>
    <mergeCell ref="X8:Y8"/>
    <mergeCell ref="Z8:AA8"/>
    <mergeCell ref="AB8:AC8"/>
    <mergeCell ref="AE8:AO8"/>
    <mergeCell ref="A140:W140"/>
    <mergeCell ref="F30:W30"/>
    <mergeCell ref="F42:W42"/>
    <mergeCell ref="F47:W47"/>
    <mergeCell ref="F48:W48"/>
    <mergeCell ref="F60:W60"/>
    <mergeCell ref="F61:W61"/>
    <mergeCell ref="F90:W90"/>
    <mergeCell ref="F91:W91"/>
    <mergeCell ref="F136:W136"/>
    <mergeCell ref="F137:W137"/>
    <mergeCell ref="A138:L138"/>
    <mergeCell ref="Y151:AF151"/>
    <mergeCell ref="Q155:U155"/>
    <mergeCell ref="Q156:U156"/>
    <mergeCell ref="A141:W141"/>
    <mergeCell ref="A143:F143"/>
    <mergeCell ref="G143:AO143"/>
    <mergeCell ref="O149:W149"/>
    <mergeCell ref="Y149:AF149"/>
    <mergeCell ref="Y150:AF150"/>
  </mergeCells>
  <pageMargins left="0.11811023622047245" right="3.937007874015748E-2" top="0.23622047244094491" bottom="0.15748031496062992" header="0.31496062992125984" footer="0.23622047244094491"/>
  <pageSetup paperSize="768" scale="96" orientation="landscape" r:id="rId1"/>
  <colBreaks count="1" manualBreakCount="1">
    <brk id="4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165"/>
  <sheetViews>
    <sheetView view="pageBreakPreview" topLeftCell="E1" zoomScale="130" zoomScaleNormal="130" zoomScaleSheetLayoutView="130" workbookViewId="0">
      <pane ySplit="9" topLeftCell="A46" activePane="bottomLeft" state="frozen"/>
      <selection activeCell="B1" sqref="B1"/>
      <selection pane="bottomLeft" activeCell="AT6" sqref="AT6"/>
    </sheetView>
  </sheetViews>
  <sheetFormatPr defaultRowHeight="8.25" x14ac:dyDescent="0.25"/>
  <cols>
    <col min="1" max="1" width="1.85546875" style="95" customWidth="1"/>
    <col min="2" max="5" width="1.5703125" style="95" customWidth="1"/>
    <col min="6" max="6" width="10.42578125" style="95" customWidth="1"/>
    <col min="7" max="7" width="12.42578125" style="95" customWidth="1"/>
    <col min="8" max="8" width="10.5703125" style="95" customWidth="1"/>
    <col min="9" max="9" width="9" style="95" customWidth="1"/>
    <col min="10" max="10" width="9.85546875" style="96" customWidth="1"/>
    <col min="11" max="11" width="2.5703125" style="96" hidden="1" customWidth="1"/>
    <col min="12" max="12" width="8.7109375" style="96" hidden="1" customWidth="1"/>
    <col min="13" max="13" width="2.5703125" style="95" hidden="1" customWidth="1"/>
    <col min="14" max="14" width="9" style="95" hidden="1" customWidth="1"/>
    <col min="15" max="15" width="2" style="95" hidden="1" customWidth="1"/>
    <col min="16" max="16" width="7.7109375" style="95" hidden="1" customWidth="1"/>
    <col min="17" max="17" width="2.28515625" style="95" hidden="1" customWidth="1"/>
    <col min="18" max="18" width="6.85546875" style="95" hidden="1" customWidth="1"/>
    <col min="19" max="19" width="3.140625" style="96" hidden="1" customWidth="1"/>
    <col min="20" max="20" width="9.42578125" style="96" hidden="1" customWidth="1"/>
    <col min="21" max="21" width="5" style="96" hidden="1" customWidth="1"/>
    <col min="22" max="22" width="4.28515625" style="96" hidden="1" customWidth="1"/>
    <col min="23" max="23" width="3.7109375" style="95" hidden="1" customWidth="1"/>
    <col min="24" max="24" width="9.5703125" style="95" hidden="1" customWidth="1"/>
    <col min="25" max="25" width="5" style="95" hidden="1" customWidth="1"/>
    <col min="26" max="26" width="6" style="95" hidden="1" customWidth="1"/>
    <col min="27" max="27" width="4.85546875" style="95" hidden="1" customWidth="1"/>
    <col min="28" max="28" width="1.5703125" style="95" hidden="1" customWidth="1"/>
    <col min="29" max="29" width="1.42578125" style="95" hidden="1" customWidth="1"/>
    <col min="30" max="38" width="0.7109375" style="95" hidden="1" customWidth="1"/>
    <col min="39" max="39" width="3" style="95" hidden="1" customWidth="1"/>
    <col min="40" max="42" width="9.140625" style="2"/>
    <col min="43" max="43" width="9.140625" style="3"/>
    <col min="44" max="16384" width="9.140625" style="4"/>
  </cols>
  <sheetData>
    <row r="2" spans="1:44" x14ac:dyDescent="0.25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20"/>
    </row>
    <row r="3" spans="1:44" x14ac:dyDescent="0.25">
      <c r="A3" s="170" t="s">
        <v>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20"/>
    </row>
    <row r="4" spans="1:44" x14ac:dyDescent="0.25">
      <c r="A4" s="170" t="s">
        <v>214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20"/>
    </row>
    <row r="6" spans="1:44" ht="24.75" customHeight="1" x14ac:dyDescent="0.25">
      <c r="A6" s="168" t="s">
        <v>2</v>
      </c>
      <c r="B6" s="168" t="s">
        <v>3</v>
      </c>
      <c r="C6" s="168"/>
      <c r="D6" s="168"/>
      <c r="E6" s="168"/>
      <c r="F6" s="169" t="s">
        <v>4</v>
      </c>
      <c r="G6" s="169" t="s">
        <v>5</v>
      </c>
      <c r="H6" s="169" t="s">
        <v>6</v>
      </c>
      <c r="I6" s="169" t="s">
        <v>215</v>
      </c>
      <c r="J6" s="169" t="s">
        <v>216</v>
      </c>
      <c r="K6" s="177" t="s">
        <v>7</v>
      </c>
      <c r="L6" s="178"/>
      <c r="M6" s="178"/>
      <c r="N6" s="178"/>
      <c r="O6" s="178"/>
      <c r="P6" s="178"/>
      <c r="Q6" s="178"/>
      <c r="R6" s="179"/>
      <c r="S6" s="169" t="s">
        <v>217</v>
      </c>
      <c r="T6" s="169"/>
      <c r="U6" s="169" t="s">
        <v>218</v>
      </c>
      <c r="V6" s="169"/>
      <c r="W6" s="168" t="s">
        <v>219</v>
      </c>
      <c r="X6" s="168"/>
      <c r="Y6" s="168" t="s">
        <v>284</v>
      </c>
      <c r="Z6" s="168"/>
      <c r="AA6" s="168" t="s">
        <v>8</v>
      </c>
      <c r="AB6" s="171" t="s">
        <v>9</v>
      </c>
      <c r="AC6" s="172"/>
      <c r="AD6" s="172"/>
      <c r="AE6" s="172"/>
      <c r="AF6" s="172"/>
      <c r="AG6" s="172"/>
      <c r="AH6" s="172"/>
      <c r="AI6" s="172"/>
      <c r="AJ6" s="172"/>
      <c r="AK6" s="172"/>
      <c r="AL6" s="173"/>
      <c r="AM6" s="5"/>
    </row>
    <row r="7" spans="1:44" s="8" customFormat="1" ht="28.5" customHeight="1" x14ac:dyDescent="0.25">
      <c r="A7" s="168"/>
      <c r="B7" s="168"/>
      <c r="C7" s="168"/>
      <c r="D7" s="168"/>
      <c r="E7" s="168"/>
      <c r="F7" s="169"/>
      <c r="G7" s="169"/>
      <c r="H7" s="169"/>
      <c r="I7" s="169"/>
      <c r="J7" s="169"/>
      <c r="K7" s="169" t="s">
        <v>10</v>
      </c>
      <c r="L7" s="169"/>
      <c r="M7" s="169" t="s">
        <v>11</v>
      </c>
      <c r="N7" s="169"/>
      <c r="O7" s="169" t="s">
        <v>12</v>
      </c>
      <c r="P7" s="169"/>
      <c r="Q7" s="169" t="s">
        <v>13</v>
      </c>
      <c r="R7" s="169"/>
      <c r="S7" s="169"/>
      <c r="T7" s="169"/>
      <c r="U7" s="169"/>
      <c r="V7" s="169"/>
      <c r="W7" s="168"/>
      <c r="X7" s="168"/>
      <c r="Y7" s="168"/>
      <c r="Z7" s="168"/>
      <c r="AA7" s="168"/>
      <c r="AB7" s="174"/>
      <c r="AC7" s="175"/>
      <c r="AD7" s="175"/>
      <c r="AE7" s="175"/>
      <c r="AF7" s="175"/>
      <c r="AG7" s="175"/>
      <c r="AH7" s="175"/>
      <c r="AI7" s="175"/>
      <c r="AJ7" s="175"/>
      <c r="AK7" s="175"/>
      <c r="AL7" s="176"/>
      <c r="AM7" s="5"/>
      <c r="AN7" s="6"/>
      <c r="AO7" s="6"/>
      <c r="AP7" s="6"/>
      <c r="AQ7" s="7"/>
    </row>
    <row r="8" spans="1:44" s="8" customFormat="1" x14ac:dyDescent="0.25">
      <c r="A8" s="167">
        <v>1</v>
      </c>
      <c r="B8" s="167">
        <v>2</v>
      </c>
      <c r="C8" s="167"/>
      <c r="D8" s="167"/>
      <c r="E8" s="167"/>
      <c r="F8" s="167">
        <v>3</v>
      </c>
      <c r="G8" s="167">
        <v>4</v>
      </c>
      <c r="H8" s="123"/>
      <c r="I8" s="123"/>
      <c r="J8" s="124"/>
      <c r="K8" s="166">
        <v>8</v>
      </c>
      <c r="L8" s="166"/>
      <c r="M8" s="167">
        <v>9</v>
      </c>
      <c r="N8" s="167"/>
      <c r="O8" s="167">
        <v>10</v>
      </c>
      <c r="P8" s="167"/>
      <c r="Q8" s="167">
        <v>11</v>
      </c>
      <c r="R8" s="167"/>
      <c r="S8" s="166" t="s">
        <v>14</v>
      </c>
      <c r="T8" s="166"/>
      <c r="U8" s="166" t="s">
        <v>15</v>
      </c>
      <c r="V8" s="166"/>
      <c r="W8" s="167" t="s">
        <v>16</v>
      </c>
      <c r="X8" s="167"/>
      <c r="Y8" s="167" t="s">
        <v>17</v>
      </c>
      <c r="Z8" s="167"/>
      <c r="AA8" s="123">
        <v>16</v>
      </c>
      <c r="AB8" s="168">
        <v>17</v>
      </c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5"/>
      <c r="AN8" s="6"/>
      <c r="AO8" s="6"/>
      <c r="AP8" s="6"/>
      <c r="AQ8" s="7"/>
    </row>
    <row r="9" spans="1:44" s="8" customFormat="1" x14ac:dyDescent="0.25">
      <c r="A9" s="168"/>
      <c r="B9" s="168"/>
      <c r="C9" s="168"/>
      <c r="D9" s="168"/>
      <c r="E9" s="168"/>
      <c r="F9" s="168"/>
      <c r="G9" s="168"/>
      <c r="H9" s="11" t="s">
        <v>19</v>
      </c>
      <c r="I9" s="11" t="s">
        <v>19</v>
      </c>
      <c r="J9" s="13" t="s">
        <v>19</v>
      </c>
      <c r="K9" s="122" t="s">
        <v>18</v>
      </c>
      <c r="L9" s="13" t="s">
        <v>19</v>
      </c>
      <c r="M9" s="121" t="s">
        <v>18</v>
      </c>
      <c r="N9" s="11" t="s">
        <v>19</v>
      </c>
      <c r="O9" s="121" t="s">
        <v>18</v>
      </c>
      <c r="P9" s="11" t="s">
        <v>19</v>
      </c>
      <c r="Q9" s="121" t="s">
        <v>18</v>
      </c>
      <c r="R9" s="11" t="s">
        <v>20</v>
      </c>
      <c r="S9" s="122" t="s">
        <v>18</v>
      </c>
      <c r="T9" s="13" t="s">
        <v>19</v>
      </c>
      <c r="U9" s="122" t="s">
        <v>18</v>
      </c>
      <c r="V9" s="13" t="s">
        <v>19</v>
      </c>
      <c r="W9" s="121" t="s">
        <v>18</v>
      </c>
      <c r="X9" s="11" t="s">
        <v>19</v>
      </c>
      <c r="Y9" s="121" t="s">
        <v>18</v>
      </c>
      <c r="Z9" s="11" t="s">
        <v>19</v>
      </c>
      <c r="AA9" s="121"/>
      <c r="AB9" s="121">
        <v>1</v>
      </c>
      <c r="AC9" s="121">
        <v>2</v>
      </c>
      <c r="AD9" s="121">
        <v>3</v>
      </c>
      <c r="AE9" s="121">
        <v>4</v>
      </c>
      <c r="AF9" s="121">
        <v>5</v>
      </c>
      <c r="AG9" s="121">
        <v>6</v>
      </c>
      <c r="AH9" s="121">
        <v>7</v>
      </c>
      <c r="AI9" s="121">
        <v>8</v>
      </c>
      <c r="AJ9" s="121">
        <v>9</v>
      </c>
      <c r="AK9" s="121">
        <v>10</v>
      </c>
      <c r="AL9" s="121">
        <v>11</v>
      </c>
      <c r="AM9" s="5"/>
      <c r="AN9" s="6"/>
      <c r="AO9" s="6"/>
      <c r="AP9" s="6"/>
      <c r="AQ9" s="7"/>
    </row>
    <row r="10" spans="1:44" s="21" customFormat="1" ht="24.75" x14ac:dyDescent="0.25">
      <c r="A10" s="14"/>
      <c r="B10" s="14"/>
      <c r="C10" s="14"/>
      <c r="D10" s="14"/>
      <c r="E10" s="14"/>
      <c r="F10" s="15" t="s">
        <v>21</v>
      </c>
      <c r="G10" s="14"/>
      <c r="H10" s="16"/>
      <c r="I10" s="16"/>
      <c r="J10" s="16"/>
      <c r="K10" s="14"/>
      <c r="L10" s="14"/>
      <c r="M10" s="14"/>
      <c r="N10" s="16"/>
      <c r="O10" s="14"/>
      <c r="P10" s="16"/>
      <c r="Q10" s="14"/>
      <c r="R10" s="14"/>
      <c r="S10" s="14"/>
      <c r="T10" s="16"/>
      <c r="U10" s="17"/>
      <c r="V10" s="16"/>
      <c r="W10" s="14"/>
      <c r="X10" s="16"/>
      <c r="Y10" s="14"/>
      <c r="Z10" s="16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8"/>
      <c r="AN10" s="19"/>
      <c r="AO10" s="19"/>
      <c r="AP10" s="19"/>
      <c r="AQ10" s="20" t="s">
        <v>22</v>
      </c>
      <c r="AR10" s="20" t="s">
        <v>23</v>
      </c>
    </row>
    <row r="11" spans="1:44" s="37" customFormat="1" ht="33" x14ac:dyDescent="0.25">
      <c r="A11" s="22">
        <v>1</v>
      </c>
      <c r="B11" s="23">
        <v>0</v>
      </c>
      <c r="C11" s="23">
        <v>1</v>
      </c>
      <c r="D11" s="23"/>
      <c r="E11" s="24"/>
      <c r="F11" s="25" t="s">
        <v>24</v>
      </c>
      <c r="G11" s="25" t="s">
        <v>25</v>
      </c>
      <c r="H11" s="26">
        <f>SUM(H12:H28)</f>
        <v>12201761087</v>
      </c>
      <c r="I11" s="26">
        <f>SUM(I12:I28)</f>
        <v>9846208439</v>
      </c>
      <c r="J11" s="26">
        <f>SUM(J12:J28)</f>
        <v>4714204400</v>
      </c>
      <c r="K11" s="27">
        <f>SUM(K12:K28)</f>
        <v>39</v>
      </c>
      <c r="L11" s="27">
        <f>SUM(L12:L28)</f>
        <v>711069516</v>
      </c>
      <c r="M11" s="27">
        <f t="shared" ref="M11:T11" si="0">SUM(M12:M27)</f>
        <v>0</v>
      </c>
      <c r="N11" s="27">
        <f t="shared" si="0"/>
        <v>0</v>
      </c>
      <c r="O11" s="27">
        <f t="shared" si="0"/>
        <v>0</v>
      </c>
      <c r="P11" s="27">
        <f t="shared" si="0"/>
        <v>0</v>
      </c>
      <c r="Q11" s="27">
        <f t="shared" si="0"/>
        <v>0</v>
      </c>
      <c r="R11" s="28">
        <f t="shared" si="0"/>
        <v>0</v>
      </c>
      <c r="S11" s="27">
        <f t="shared" si="0"/>
        <v>36</v>
      </c>
      <c r="T11" s="27">
        <f t="shared" si="0"/>
        <v>672304516</v>
      </c>
      <c r="U11" s="29" t="e">
        <f>S11/#REF!*100%</f>
        <v>#REF!</v>
      </c>
      <c r="V11" s="29">
        <f>T11/J11*100%</f>
        <v>0.14261250869818035</v>
      </c>
      <c r="W11" s="27" t="e">
        <f>SUM(W12:W27)</f>
        <v>#REF!</v>
      </c>
      <c r="X11" s="27">
        <f>SUM(X12:X27)</f>
        <v>9753194955</v>
      </c>
      <c r="Y11" s="30" t="e">
        <f>W11/#REF!*100%</f>
        <v>#REF!</v>
      </c>
      <c r="Z11" s="30">
        <f t="shared" ref="Z11:Z28" si="1">SUM(X11/H11*100%)</f>
        <v>0.79932682548515466</v>
      </c>
      <c r="AA11" s="31" t="s">
        <v>220</v>
      </c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3"/>
      <c r="AN11" s="34"/>
      <c r="AO11" s="34"/>
      <c r="AP11" s="34"/>
      <c r="AQ11" s="35">
        <f>J11-T11</f>
        <v>4041899884</v>
      </c>
      <c r="AR11" s="36">
        <f>100%-V11</f>
        <v>0.85738749130181968</v>
      </c>
    </row>
    <row r="12" spans="1:44" s="51" customFormat="1" ht="24.75" x14ac:dyDescent="0.25">
      <c r="A12" s="38"/>
      <c r="B12" s="39">
        <v>0</v>
      </c>
      <c r="C12" s="39">
        <v>1</v>
      </c>
      <c r="D12" s="39">
        <v>0</v>
      </c>
      <c r="E12" s="40">
        <v>0</v>
      </c>
      <c r="F12" s="41" t="s">
        <v>26</v>
      </c>
      <c r="G12" s="41" t="s">
        <v>27</v>
      </c>
      <c r="H12" s="42">
        <f>'TRIWULAN 2'!I12</f>
        <v>128162130</v>
      </c>
      <c r="I12" s="42">
        <f>'TRIWULAN 2'!K12</f>
        <v>107000400</v>
      </c>
      <c r="J12" s="43">
        <f>'TRIWULAN 2'!M12</f>
        <v>20400000</v>
      </c>
      <c r="K12" s="39">
        <v>3</v>
      </c>
      <c r="L12" s="43">
        <v>5323850</v>
      </c>
      <c r="M12" s="38"/>
      <c r="N12" s="42"/>
      <c r="O12" s="38"/>
      <c r="P12" s="42"/>
      <c r="Q12" s="38"/>
      <c r="R12" s="42"/>
      <c r="S12" s="39">
        <f t="shared" ref="S12:T27" si="2">K12+M12+O12+Q12</f>
        <v>3</v>
      </c>
      <c r="T12" s="43">
        <f>L12+N12+P12+R12</f>
        <v>5323850</v>
      </c>
      <c r="U12" s="44" t="e">
        <f>S12/#REF!*100%</f>
        <v>#REF!</v>
      </c>
      <c r="V12" s="44">
        <f>T12/J12*100%</f>
        <v>0.26097303921568626</v>
      </c>
      <c r="W12" s="38" t="e">
        <f>#REF!+S12</f>
        <v>#REF!</v>
      </c>
      <c r="X12" s="42">
        <f t="shared" ref="X12:X28" si="3">I12+T12</f>
        <v>112324250</v>
      </c>
      <c r="Y12" s="45" t="e">
        <f>W12/#REF!*100%</f>
        <v>#REF!</v>
      </c>
      <c r="Z12" s="45">
        <f t="shared" si="1"/>
        <v>0.87642309003447427</v>
      </c>
      <c r="AA12" s="46" t="s">
        <v>220</v>
      </c>
      <c r="AB12" s="38"/>
      <c r="AC12" s="47" t="s">
        <v>28</v>
      </c>
      <c r="AD12" s="38"/>
      <c r="AE12" s="38"/>
      <c r="AF12" s="38"/>
      <c r="AG12" s="38"/>
      <c r="AH12" s="38"/>
      <c r="AI12" s="38"/>
      <c r="AJ12" s="38"/>
      <c r="AK12" s="38"/>
      <c r="AL12" s="38"/>
      <c r="AM12" s="48"/>
      <c r="AN12" s="49">
        <v>13972880</v>
      </c>
      <c r="AO12" s="49">
        <v>19638270</v>
      </c>
      <c r="AP12" s="49">
        <f>AO12-AN12</f>
        <v>5665390</v>
      </c>
      <c r="AQ12" s="50">
        <f>J12-T12</f>
        <v>15076150</v>
      </c>
      <c r="AR12" s="36">
        <f>100%-V12</f>
        <v>0.73902696078431374</v>
      </c>
    </row>
    <row r="13" spans="1:44" s="51" customFormat="1" ht="24.75" x14ac:dyDescent="0.25">
      <c r="A13" s="38"/>
      <c r="B13" s="39">
        <v>0</v>
      </c>
      <c r="C13" s="39">
        <v>2</v>
      </c>
      <c r="D13" s="39">
        <v>0</v>
      </c>
      <c r="E13" s="40">
        <v>0</v>
      </c>
      <c r="F13" s="41" t="s">
        <v>29</v>
      </c>
      <c r="G13" s="41" t="s">
        <v>30</v>
      </c>
      <c r="H13" s="42">
        <f>'TRIWULAN 2'!I13</f>
        <v>584707732</v>
      </c>
      <c r="I13" s="42">
        <f>'TRIWULAN 2'!K13</f>
        <v>420006959</v>
      </c>
      <c r="J13" s="43">
        <f>'TRIWULAN 2'!M13</f>
        <v>598400000</v>
      </c>
      <c r="K13" s="39">
        <v>3</v>
      </c>
      <c r="L13" s="43">
        <v>87384171</v>
      </c>
      <c r="M13" s="38"/>
      <c r="N13" s="42"/>
      <c r="O13" s="38"/>
      <c r="P13" s="42"/>
      <c r="Q13" s="38"/>
      <c r="R13" s="42"/>
      <c r="S13" s="39">
        <f t="shared" si="2"/>
        <v>3</v>
      </c>
      <c r="T13" s="43">
        <f t="shared" si="2"/>
        <v>87384171</v>
      </c>
      <c r="U13" s="44" t="e">
        <f>S13/#REF!*100%</f>
        <v>#REF!</v>
      </c>
      <c r="V13" s="44">
        <f t="shared" ref="V13:V22" si="4">T13/J13*100%</f>
        <v>0.14602969752673797</v>
      </c>
      <c r="W13" s="38" t="e">
        <f>#REF!+S13</f>
        <v>#REF!</v>
      </c>
      <c r="X13" s="42">
        <f t="shared" si="3"/>
        <v>507391130</v>
      </c>
      <c r="Y13" s="45" t="e">
        <f>W13/#REF!*100%</f>
        <v>#REF!</v>
      </c>
      <c r="Z13" s="45">
        <f t="shared" si="1"/>
        <v>0.86776880521908339</v>
      </c>
      <c r="AA13" s="46" t="s">
        <v>220</v>
      </c>
      <c r="AB13" s="38"/>
      <c r="AC13" s="47" t="s">
        <v>28</v>
      </c>
      <c r="AD13" s="38"/>
      <c r="AE13" s="38"/>
      <c r="AF13" s="38"/>
      <c r="AG13" s="38"/>
      <c r="AH13" s="38"/>
      <c r="AI13" s="38"/>
      <c r="AJ13" s="38"/>
      <c r="AK13" s="38"/>
      <c r="AL13" s="38"/>
      <c r="AM13" s="48"/>
      <c r="AN13" s="49">
        <v>39092902</v>
      </c>
      <c r="AO13" s="49">
        <v>51299227</v>
      </c>
      <c r="AP13" s="49">
        <f t="shared" ref="AP13:AP28" si="5">AO13-AN13</f>
        <v>12206325</v>
      </c>
      <c r="AQ13" s="50">
        <f t="shared" ref="AQ13:AQ28" si="6">J13-T13</f>
        <v>511015829</v>
      </c>
      <c r="AR13" s="36">
        <f t="shared" ref="AR13:AR28" si="7">100%-V13</f>
        <v>0.853970302473262</v>
      </c>
    </row>
    <row r="14" spans="1:44" s="51" customFormat="1" ht="24.75" x14ac:dyDescent="0.25">
      <c r="A14" s="38"/>
      <c r="B14" s="39">
        <v>0</v>
      </c>
      <c r="C14" s="39">
        <v>7</v>
      </c>
      <c r="D14" s="39">
        <v>0</v>
      </c>
      <c r="E14" s="40">
        <v>0</v>
      </c>
      <c r="F14" s="41" t="s">
        <v>31</v>
      </c>
      <c r="G14" s="41" t="s">
        <v>32</v>
      </c>
      <c r="H14" s="42">
        <f>'TRIWULAN 2'!I14</f>
        <v>584910000</v>
      </c>
      <c r="I14" s="42">
        <f>'TRIWULAN 2'!K14</f>
        <v>499690000</v>
      </c>
      <c r="J14" s="43">
        <f>'TRIWULAN 2'!M14</f>
        <v>164130000</v>
      </c>
      <c r="K14" s="39">
        <v>3</v>
      </c>
      <c r="L14" s="43">
        <v>24072500</v>
      </c>
      <c r="M14" s="38"/>
      <c r="N14" s="42"/>
      <c r="O14" s="38"/>
      <c r="P14" s="42"/>
      <c r="Q14" s="38"/>
      <c r="R14" s="42"/>
      <c r="S14" s="39">
        <f t="shared" si="2"/>
        <v>3</v>
      </c>
      <c r="T14" s="43">
        <f t="shared" si="2"/>
        <v>24072500</v>
      </c>
      <c r="U14" s="44" t="e">
        <f>S14/#REF!*100%</f>
        <v>#REF!</v>
      </c>
      <c r="V14" s="44">
        <f t="shared" si="4"/>
        <v>0.1466672759398038</v>
      </c>
      <c r="W14" s="38" t="e">
        <f>#REF!+S14</f>
        <v>#REF!</v>
      </c>
      <c r="X14" s="42">
        <f t="shared" si="3"/>
        <v>523762500</v>
      </c>
      <c r="Y14" s="45" t="e">
        <f>W14/#REF!*100%</f>
        <v>#REF!</v>
      </c>
      <c r="Z14" s="45">
        <f t="shared" si="1"/>
        <v>0.89545827563214853</v>
      </c>
      <c r="AA14" s="46" t="s">
        <v>220</v>
      </c>
      <c r="AB14" s="38"/>
      <c r="AC14" s="47" t="s">
        <v>28</v>
      </c>
      <c r="AD14" s="38"/>
      <c r="AE14" s="38"/>
      <c r="AF14" s="38"/>
      <c r="AG14" s="38"/>
      <c r="AH14" s="38"/>
      <c r="AI14" s="38"/>
      <c r="AJ14" s="38"/>
      <c r="AK14" s="38"/>
      <c r="AL14" s="38"/>
      <c r="AM14" s="48"/>
      <c r="AN14" s="49">
        <v>85880000</v>
      </c>
      <c r="AO14" s="49">
        <v>128910000</v>
      </c>
      <c r="AP14" s="49">
        <f t="shared" si="5"/>
        <v>43030000</v>
      </c>
      <c r="AQ14" s="50">
        <f t="shared" si="6"/>
        <v>140057500</v>
      </c>
      <c r="AR14" s="36">
        <f t="shared" si="7"/>
        <v>0.85333272406019622</v>
      </c>
    </row>
    <row r="15" spans="1:44" s="51" customFormat="1" ht="24.75" x14ac:dyDescent="0.25">
      <c r="A15" s="38"/>
      <c r="B15" s="39">
        <v>0</v>
      </c>
      <c r="C15" s="39">
        <v>8</v>
      </c>
      <c r="D15" s="39">
        <v>0</v>
      </c>
      <c r="E15" s="40">
        <v>0</v>
      </c>
      <c r="F15" s="41" t="s">
        <v>33</v>
      </c>
      <c r="G15" s="41" t="s">
        <v>34</v>
      </c>
      <c r="H15" s="42">
        <f>'TRIWULAN 2'!I15</f>
        <v>533121750</v>
      </c>
      <c r="I15" s="42">
        <f>'TRIWULAN 2'!K15</f>
        <v>496785750</v>
      </c>
      <c r="J15" s="43">
        <f>'TRIWULAN 2'!M15</f>
        <v>117000000</v>
      </c>
      <c r="K15" s="39">
        <v>3</v>
      </c>
      <c r="L15" s="43">
        <v>26314000</v>
      </c>
      <c r="M15" s="38"/>
      <c r="N15" s="42"/>
      <c r="O15" s="38"/>
      <c r="P15" s="42"/>
      <c r="Q15" s="38"/>
      <c r="R15" s="42"/>
      <c r="S15" s="39">
        <f t="shared" si="2"/>
        <v>3</v>
      </c>
      <c r="T15" s="43">
        <f t="shared" si="2"/>
        <v>26314000</v>
      </c>
      <c r="U15" s="44" t="e">
        <f>S15/#REF!*100%</f>
        <v>#REF!</v>
      </c>
      <c r="V15" s="44">
        <f t="shared" si="4"/>
        <v>0.2249059829059829</v>
      </c>
      <c r="W15" s="38" t="e">
        <f>#REF!+S15</f>
        <v>#REF!</v>
      </c>
      <c r="X15" s="42">
        <f t="shared" si="3"/>
        <v>523099750</v>
      </c>
      <c r="Y15" s="45" t="e">
        <f>W15/#REF!*100%</f>
        <v>#REF!</v>
      </c>
      <c r="Z15" s="45">
        <f t="shared" si="1"/>
        <v>0.98120129220014007</v>
      </c>
      <c r="AA15" s="46" t="s">
        <v>220</v>
      </c>
      <c r="AB15" s="38"/>
      <c r="AC15" s="47" t="s">
        <v>28</v>
      </c>
      <c r="AD15" s="38"/>
      <c r="AE15" s="38"/>
      <c r="AF15" s="38"/>
      <c r="AG15" s="38"/>
      <c r="AH15" s="38"/>
      <c r="AI15" s="38"/>
      <c r="AJ15" s="38"/>
      <c r="AK15" s="38"/>
      <c r="AL15" s="38"/>
      <c r="AM15" s="48"/>
      <c r="AN15" s="49">
        <v>26023250</v>
      </c>
      <c r="AO15" s="49">
        <v>35664000</v>
      </c>
      <c r="AP15" s="49">
        <f t="shared" si="5"/>
        <v>9640750</v>
      </c>
      <c r="AQ15" s="50">
        <f t="shared" si="6"/>
        <v>90686000</v>
      </c>
      <c r="AR15" s="36">
        <f t="shared" si="7"/>
        <v>0.77509401709401704</v>
      </c>
    </row>
    <row r="16" spans="1:44" s="51" customFormat="1" ht="24.75" x14ac:dyDescent="0.25">
      <c r="A16" s="38"/>
      <c r="B16" s="39">
        <v>0</v>
      </c>
      <c r="C16" s="39">
        <v>9</v>
      </c>
      <c r="D16" s="39">
        <v>0</v>
      </c>
      <c r="E16" s="40">
        <v>0</v>
      </c>
      <c r="F16" s="41" t="s">
        <v>35</v>
      </c>
      <c r="G16" s="41" t="s">
        <v>36</v>
      </c>
      <c r="H16" s="42">
        <f>'TRIWULAN 2'!I16</f>
        <v>212450000</v>
      </c>
      <c r="I16" s="42">
        <f>'TRIWULAN 2'!K16</f>
        <v>132031000</v>
      </c>
      <c r="J16" s="43">
        <f>'TRIWULAN 2'!M16</f>
        <v>0</v>
      </c>
      <c r="K16" s="39">
        <v>3</v>
      </c>
      <c r="L16" s="43">
        <v>0</v>
      </c>
      <c r="M16" s="38"/>
      <c r="N16" s="42"/>
      <c r="O16" s="38"/>
      <c r="P16" s="42"/>
      <c r="Q16" s="38"/>
      <c r="R16" s="42"/>
      <c r="S16" s="39">
        <f t="shared" si="2"/>
        <v>3</v>
      </c>
      <c r="T16" s="43">
        <f t="shared" si="2"/>
        <v>0</v>
      </c>
      <c r="U16" s="44" t="e">
        <f>S16/#REF!*100%</f>
        <v>#REF!</v>
      </c>
      <c r="V16" s="44" t="e">
        <f t="shared" si="4"/>
        <v>#DIV/0!</v>
      </c>
      <c r="W16" s="38" t="e">
        <f>#REF!+S16</f>
        <v>#REF!</v>
      </c>
      <c r="X16" s="42">
        <f t="shared" si="3"/>
        <v>132031000</v>
      </c>
      <c r="Y16" s="45" t="e">
        <f>W16/#REF!*100%</f>
        <v>#REF!</v>
      </c>
      <c r="Z16" s="45">
        <f t="shared" si="1"/>
        <v>0.62146858084255119</v>
      </c>
      <c r="AA16" s="46" t="s">
        <v>220</v>
      </c>
      <c r="AB16" s="38"/>
      <c r="AC16" s="47"/>
      <c r="AD16" s="38"/>
      <c r="AE16" s="38"/>
      <c r="AF16" s="38"/>
      <c r="AG16" s="38"/>
      <c r="AH16" s="38"/>
      <c r="AI16" s="38"/>
      <c r="AJ16" s="38"/>
      <c r="AK16" s="38"/>
      <c r="AL16" s="38"/>
      <c r="AM16" s="48"/>
      <c r="AN16" s="49">
        <v>6260000</v>
      </c>
      <c r="AO16" s="49">
        <v>27077000</v>
      </c>
      <c r="AP16" s="49">
        <f t="shared" si="5"/>
        <v>20817000</v>
      </c>
      <c r="AQ16" s="50">
        <f t="shared" si="6"/>
        <v>0</v>
      </c>
      <c r="AR16" s="36" t="e">
        <f t="shared" si="7"/>
        <v>#DIV/0!</v>
      </c>
    </row>
    <row r="17" spans="1:44" s="51" customFormat="1" ht="24.75" x14ac:dyDescent="0.25">
      <c r="A17" s="38"/>
      <c r="B17" s="39">
        <v>1</v>
      </c>
      <c r="C17" s="39">
        <v>0</v>
      </c>
      <c r="D17" s="39">
        <v>0</v>
      </c>
      <c r="E17" s="40">
        <v>0</v>
      </c>
      <c r="F17" s="41" t="s">
        <v>37</v>
      </c>
      <c r="G17" s="41" t="s">
        <v>38</v>
      </c>
      <c r="H17" s="42">
        <f>'TRIWULAN 2'!I17</f>
        <v>699671000</v>
      </c>
      <c r="I17" s="42">
        <f>'TRIWULAN 2'!K17</f>
        <v>588267100</v>
      </c>
      <c r="J17" s="43">
        <f>'TRIWULAN 2'!M17</f>
        <v>101200000</v>
      </c>
      <c r="K17" s="39">
        <v>3</v>
      </c>
      <c r="L17" s="43">
        <v>12790800</v>
      </c>
      <c r="M17" s="38"/>
      <c r="N17" s="42"/>
      <c r="O17" s="38"/>
      <c r="P17" s="42"/>
      <c r="Q17" s="38"/>
      <c r="R17" s="42"/>
      <c r="S17" s="39">
        <f t="shared" si="2"/>
        <v>3</v>
      </c>
      <c r="T17" s="43">
        <f t="shared" si="2"/>
        <v>12790800</v>
      </c>
      <c r="U17" s="44" t="e">
        <f>S17/#REF!*100%</f>
        <v>#REF!</v>
      </c>
      <c r="V17" s="44">
        <f t="shared" si="4"/>
        <v>0.12639130434782608</v>
      </c>
      <c r="W17" s="38" t="e">
        <f>#REF!+S17</f>
        <v>#REF!</v>
      </c>
      <c r="X17" s="42">
        <f t="shared" si="3"/>
        <v>601057900</v>
      </c>
      <c r="Y17" s="45" t="e">
        <f>W17/#REF!*100%</f>
        <v>#REF!</v>
      </c>
      <c r="Z17" s="45">
        <f t="shared" si="1"/>
        <v>0.8590579000701758</v>
      </c>
      <c r="AA17" s="46" t="s">
        <v>220</v>
      </c>
      <c r="AB17" s="38"/>
      <c r="AC17" s="47" t="s">
        <v>28</v>
      </c>
      <c r="AD17" s="38"/>
      <c r="AE17" s="38"/>
      <c r="AF17" s="38"/>
      <c r="AG17" s="38"/>
      <c r="AH17" s="38"/>
      <c r="AI17" s="38"/>
      <c r="AJ17" s="38"/>
      <c r="AK17" s="38"/>
      <c r="AL17" s="38"/>
      <c r="AM17" s="48"/>
      <c r="AN17" s="49">
        <v>90000000</v>
      </c>
      <c r="AO17" s="49">
        <v>128596000</v>
      </c>
      <c r="AP17" s="49">
        <f t="shared" si="5"/>
        <v>38596000</v>
      </c>
      <c r="AQ17" s="50">
        <f t="shared" si="6"/>
        <v>88409200</v>
      </c>
      <c r="AR17" s="36">
        <f t="shared" si="7"/>
        <v>0.87360869565217392</v>
      </c>
    </row>
    <row r="18" spans="1:44" s="56" customFormat="1" ht="24.75" x14ac:dyDescent="0.25">
      <c r="A18" s="39"/>
      <c r="B18" s="39">
        <v>1</v>
      </c>
      <c r="C18" s="39">
        <v>1</v>
      </c>
      <c r="D18" s="39">
        <v>0</v>
      </c>
      <c r="E18" s="40">
        <v>0</v>
      </c>
      <c r="F18" s="41" t="s">
        <v>39</v>
      </c>
      <c r="G18" s="41" t="s">
        <v>40</v>
      </c>
      <c r="H18" s="42">
        <f>'TRIWULAN 2'!I18</f>
        <v>815219000</v>
      </c>
      <c r="I18" s="42">
        <f>'TRIWULAN 2'!K18</f>
        <v>628254000</v>
      </c>
      <c r="J18" s="43">
        <f>'TRIWULAN 2'!M18</f>
        <v>152400000</v>
      </c>
      <c r="K18" s="39">
        <v>3</v>
      </c>
      <c r="L18" s="43">
        <v>12435000</v>
      </c>
      <c r="M18" s="39"/>
      <c r="N18" s="43"/>
      <c r="O18" s="39"/>
      <c r="P18" s="43"/>
      <c r="Q18" s="39"/>
      <c r="R18" s="43"/>
      <c r="S18" s="39">
        <f t="shared" si="2"/>
        <v>3</v>
      </c>
      <c r="T18" s="43">
        <f t="shared" si="2"/>
        <v>12435000</v>
      </c>
      <c r="U18" s="44" t="e">
        <f>S18/#REF!*100%</f>
        <v>#REF!</v>
      </c>
      <c r="V18" s="44">
        <f t="shared" si="4"/>
        <v>8.1594488188976383E-2</v>
      </c>
      <c r="W18" s="39" t="e">
        <f>#REF!+S18</f>
        <v>#REF!</v>
      </c>
      <c r="X18" s="43">
        <f t="shared" si="3"/>
        <v>640689000</v>
      </c>
      <c r="Y18" s="44" t="e">
        <f>W18/#REF!*100%</f>
        <v>#REF!</v>
      </c>
      <c r="Z18" s="44">
        <f t="shared" si="1"/>
        <v>0.78591028913702943</v>
      </c>
      <c r="AA18" s="46" t="s">
        <v>220</v>
      </c>
      <c r="AB18" s="39"/>
      <c r="AC18" s="40" t="s">
        <v>28</v>
      </c>
      <c r="AD18" s="39"/>
      <c r="AE18" s="39"/>
      <c r="AF18" s="39"/>
      <c r="AG18" s="39"/>
      <c r="AH18" s="39"/>
      <c r="AI18" s="39"/>
      <c r="AJ18" s="39"/>
      <c r="AK18" s="39"/>
      <c r="AL18" s="39"/>
      <c r="AM18" s="54"/>
      <c r="AN18" s="55">
        <v>60650000</v>
      </c>
      <c r="AO18" s="55">
        <v>151315000</v>
      </c>
      <c r="AP18" s="49">
        <f t="shared" si="5"/>
        <v>90665000</v>
      </c>
      <c r="AQ18" s="50">
        <f t="shared" si="6"/>
        <v>139965000</v>
      </c>
      <c r="AR18" s="36">
        <f t="shared" si="7"/>
        <v>0.91840551181102359</v>
      </c>
    </row>
    <row r="19" spans="1:44" s="56" customFormat="1" ht="28.5" customHeight="1" x14ac:dyDescent="0.25">
      <c r="A19" s="39"/>
      <c r="B19" s="39">
        <v>1</v>
      </c>
      <c r="C19" s="39">
        <v>3</v>
      </c>
      <c r="D19" s="39">
        <v>0</v>
      </c>
      <c r="E19" s="40">
        <v>0</v>
      </c>
      <c r="F19" s="41" t="s">
        <v>41</v>
      </c>
      <c r="G19" s="41" t="s">
        <v>42</v>
      </c>
      <c r="H19" s="42">
        <f>'TRIWULAN 2'!I19</f>
        <v>929160000</v>
      </c>
      <c r="I19" s="42">
        <f>'TRIWULAN 2'!K19</f>
        <v>766014000</v>
      </c>
      <c r="J19" s="43">
        <f>'TRIWULAN 2'!M19</f>
        <v>199085000</v>
      </c>
      <c r="K19" s="43">
        <v>0</v>
      </c>
      <c r="L19" s="43">
        <v>0</v>
      </c>
      <c r="M19" s="39"/>
      <c r="N19" s="43"/>
      <c r="O19" s="39"/>
      <c r="P19" s="43"/>
      <c r="Q19" s="39"/>
      <c r="R19" s="43"/>
      <c r="S19" s="39">
        <f t="shared" si="2"/>
        <v>0</v>
      </c>
      <c r="T19" s="43">
        <f t="shared" si="2"/>
        <v>0</v>
      </c>
      <c r="U19" s="44" t="e">
        <f>S19/#REF!*100%</f>
        <v>#REF!</v>
      </c>
      <c r="V19" s="44">
        <f t="shared" si="4"/>
        <v>0</v>
      </c>
      <c r="W19" s="39" t="e">
        <f>#REF!+S19</f>
        <v>#REF!</v>
      </c>
      <c r="X19" s="43">
        <f t="shared" si="3"/>
        <v>766014000</v>
      </c>
      <c r="Y19" s="44" t="e">
        <f>W19/#REF!*100%</f>
        <v>#REF!</v>
      </c>
      <c r="Z19" s="44">
        <f t="shared" si="1"/>
        <v>0.82441560118816992</v>
      </c>
      <c r="AA19" s="46" t="s">
        <v>220</v>
      </c>
      <c r="AB19" s="39"/>
      <c r="AC19" s="40" t="s">
        <v>28</v>
      </c>
      <c r="AD19" s="39"/>
      <c r="AE19" s="39"/>
      <c r="AF19" s="39"/>
      <c r="AG19" s="39"/>
      <c r="AH19" s="39"/>
      <c r="AI19" s="39"/>
      <c r="AJ19" s="39"/>
      <c r="AK19" s="39"/>
      <c r="AL19" s="39"/>
      <c r="AM19" s="54"/>
      <c r="AN19" s="55">
        <v>189629000</v>
      </c>
      <c r="AO19" s="55">
        <v>189629000</v>
      </c>
      <c r="AP19" s="49">
        <f t="shared" si="5"/>
        <v>0</v>
      </c>
      <c r="AQ19" s="50">
        <f t="shared" si="6"/>
        <v>199085000</v>
      </c>
      <c r="AR19" s="36">
        <f t="shared" si="7"/>
        <v>1</v>
      </c>
    </row>
    <row r="20" spans="1:44" s="56" customFormat="1" ht="24.75" x14ac:dyDescent="0.25">
      <c r="A20" s="39"/>
      <c r="B20" s="39">
        <v>1</v>
      </c>
      <c r="C20" s="39">
        <v>6</v>
      </c>
      <c r="D20" s="39">
        <v>0</v>
      </c>
      <c r="E20" s="40">
        <v>0</v>
      </c>
      <c r="F20" s="41" t="s">
        <v>43</v>
      </c>
      <c r="G20" s="41" t="s">
        <v>44</v>
      </c>
      <c r="H20" s="42">
        <f>'TRIWULAN 2'!I20</f>
        <v>37493000</v>
      </c>
      <c r="I20" s="42">
        <f>'TRIWULAN 2'!K20</f>
        <v>26586000</v>
      </c>
      <c r="J20" s="43">
        <f>'TRIWULAN 2'!M20</f>
        <v>31726000</v>
      </c>
      <c r="K20" s="39">
        <v>3</v>
      </c>
      <c r="L20" s="43">
        <v>1468100</v>
      </c>
      <c r="M20" s="39"/>
      <c r="N20" s="43"/>
      <c r="O20" s="39"/>
      <c r="P20" s="43"/>
      <c r="Q20" s="39"/>
      <c r="R20" s="43"/>
      <c r="S20" s="39">
        <f>K20+M20+O20+Q20</f>
        <v>3</v>
      </c>
      <c r="T20" s="43">
        <f t="shared" si="2"/>
        <v>1468100</v>
      </c>
      <c r="U20" s="44" t="e">
        <f>S20/#REF!*100%</f>
        <v>#REF!</v>
      </c>
      <c r="V20" s="44">
        <f>T20/J20*100%</f>
        <v>4.6274349114291118E-2</v>
      </c>
      <c r="W20" s="39" t="e">
        <f>#REF!+S20</f>
        <v>#REF!</v>
      </c>
      <c r="X20" s="43">
        <f t="shared" si="3"/>
        <v>28054100</v>
      </c>
      <c r="Y20" s="44" t="e">
        <f>W20/#REF!*100%</f>
        <v>#REF!</v>
      </c>
      <c r="Z20" s="44">
        <f t="shared" si="1"/>
        <v>0.74824900648120984</v>
      </c>
      <c r="AA20" s="46" t="s">
        <v>220</v>
      </c>
      <c r="AB20" s="39"/>
      <c r="AC20" s="40" t="s">
        <v>28</v>
      </c>
      <c r="AD20" s="39"/>
      <c r="AE20" s="39"/>
      <c r="AF20" s="39"/>
      <c r="AG20" s="39"/>
      <c r="AH20" s="39"/>
      <c r="AI20" s="39"/>
      <c r="AJ20" s="39"/>
      <c r="AK20" s="39"/>
      <c r="AL20" s="39"/>
      <c r="AM20" s="54"/>
      <c r="AN20" s="55">
        <v>6228000</v>
      </c>
      <c r="AO20" s="55">
        <v>8473000</v>
      </c>
      <c r="AP20" s="49">
        <f t="shared" si="5"/>
        <v>2245000</v>
      </c>
      <c r="AQ20" s="50">
        <f t="shared" si="6"/>
        <v>30257900</v>
      </c>
      <c r="AR20" s="36">
        <f t="shared" si="7"/>
        <v>0.95372565088570893</v>
      </c>
    </row>
    <row r="21" spans="1:44" s="51" customFormat="1" ht="24.75" x14ac:dyDescent="0.25">
      <c r="A21" s="38"/>
      <c r="B21" s="39">
        <v>1</v>
      </c>
      <c r="C21" s="39">
        <v>7</v>
      </c>
      <c r="D21" s="39">
        <v>0</v>
      </c>
      <c r="E21" s="40">
        <v>0</v>
      </c>
      <c r="F21" s="41" t="s">
        <v>45</v>
      </c>
      <c r="G21" s="41" t="s">
        <v>46</v>
      </c>
      <c r="H21" s="42">
        <f>'TRIWULAN 2'!I21</f>
        <v>337358250</v>
      </c>
      <c r="I21" s="42">
        <f>'TRIWULAN 2'!K21</f>
        <v>227676290</v>
      </c>
      <c r="J21" s="43">
        <f>'TRIWULAN 2'!M21</f>
        <v>39750000</v>
      </c>
      <c r="K21" s="39"/>
      <c r="L21" s="43"/>
      <c r="M21" s="38"/>
      <c r="N21" s="42"/>
      <c r="O21" s="38"/>
      <c r="P21" s="42"/>
      <c r="Q21" s="38"/>
      <c r="R21" s="42"/>
      <c r="S21" s="39">
        <f t="shared" si="2"/>
        <v>0</v>
      </c>
      <c r="T21" s="43">
        <f t="shared" si="2"/>
        <v>0</v>
      </c>
      <c r="U21" s="44">
        <v>0</v>
      </c>
      <c r="V21" s="44">
        <v>0</v>
      </c>
      <c r="W21" s="38" t="e">
        <f>#REF!+S21</f>
        <v>#REF!</v>
      </c>
      <c r="X21" s="42">
        <f t="shared" si="3"/>
        <v>227676290</v>
      </c>
      <c r="Y21" s="45" t="e">
        <f>W21/#REF!*100%</f>
        <v>#REF!</v>
      </c>
      <c r="Z21" s="45">
        <f t="shared" si="1"/>
        <v>0.67487986435784508</v>
      </c>
      <c r="AA21" s="46" t="s">
        <v>220</v>
      </c>
      <c r="AB21" s="38"/>
      <c r="AC21" s="47" t="s">
        <v>28</v>
      </c>
      <c r="AD21" s="38"/>
      <c r="AE21" s="38"/>
      <c r="AF21" s="38"/>
      <c r="AG21" s="38"/>
      <c r="AH21" s="38"/>
      <c r="AI21" s="38"/>
      <c r="AJ21" s="38"/>
      <c r="AK21" s="38"/>
      <c r="AL21" s="38"/>
      <c r="AM21" s="48"/>
      <c r="AN21" s="49">
        <v>39930540</v>
      </c>
      <c r="AO21" s="49">
        <v>62918040</v>
      </c>
      <c r="AP21" s="49">
        <f t="shared" si="5"/>
        <v>22987500</v>
      </c>
      <c r="AQ21" s="50">
        <f t="shared" si="6"/>
        <v>39750000</v>
      </c>
      <c r="AR21" s="36">
        <f t="shared" si="7"/>
        <v>1</v>
      </c>
    </row>
    <row r="22" spans="1:44" s="51" customFormat="1" ht="24.75" x14ac:dyDescent="0.25">
      <c r="A22" s="38"/>
      <c r="B22" s="39">
        <v>1</v>
      </c>
      <c r="C22" s="39">
        <v>8</v>
      </c>
      <c r="D22" s="39">
        <v>0</v>
      </c>
      <c r="E22" s="40">
        <v>0</v>
      </c>
      <c r="F22" s="41" t="s">
        <v>47</v>
      </c>
      <c r="G22" s="41" t="s">
        <v>48</v>
      </c>
      <c r="H22" s="42">
        <f>'TRIWULAN 2'!I22</f>
        <v>2790383824</v>
      </c>
      <c r="I22" s="42">
        <f>'TRIWULAN 2'!K22</f>
        <v>2565367954</v>
      </c>
      <c r="J22" s="43">
        <f>'TRIWULAN 2'!M22</f>
        <v>417277400</v>
      </c>
      <c r="K22" s="39">
        <v>3</v>
      </c>
      <c r="L22" s="43">
        <v>70694695</v>
      </c>
      <c r="M22" s="38"/>
      <c r="N22" s="42"/>
      <c r="O22" s="38"/>
      <c r="P22" s="42"/>
      <c r="Q22" s="38"/>
      <c r="R22" s="42"/>
      <c r="S22" s="39">
        <f t="shared" si="2"/>
        <v>3</v>
      </c>
      <c r="T22" s="43">
        <f t="shared" si="2"/>
        <v>70694695</v>
      </c>
      <c r="U22" s="44" t="e">
        <f>S22/#REF!*100%</f>
        <v>#REF!</v>
      </c>
      <c r="V22" s="44">
        <f t="shared" si="4"/>
        <v>0.16941894049378184</v>
      </c>
      <c r="W22" s="38" t="e">
        <f>#REF!+S22</f>
        <v>#REF!</v>
      </c>
      <c r="X22" s="42">
        <f t="shared" si="3"/>
        <v>2636062649</v>
      </c>
      <c r="Y22" s="45" t="e">
        <f>W22/#REF!*100%</f>
        <v>#REF!</v>
      </c>
      <c r="Z22" s="45">
        <f t="shared" si="1"/>
        <v>0.9446953592288313</v>
      </c>
      <c r="AA22" s="46" t="s">
        <v>220</v>
      </c>
      <c r="AB22" s="38"/>
      <c r="AC22" s="47" t="s">
        <v>28</v>
      </c>
      <c r="AD22" s="38"/>
      <c r="AE22" s="38"/>
      <c r="AF22" s="38"/>
      <c r="AG22" s="38"/>
      <c r="AH22" s="38"/>
      <c r="AI22" s="38"/>
      <c r="AJ22" s="38"/>
      <c r="AK22" s="38"/>
      <c r="AL22" s="38"/>
      <c r="AM22" s="48"/>
      <c r="AN22" s="49">
        <v>337296410</v>
      </c>
      <c r="AO22" s="49">
        <v>424984130</v>
      </c>
      <c r="AP22" s="49">
        <f t="shared" si="5"/>
        <v>87687720</v>
      </c>
      <c r="AQ22" s="50">
        <f t="shared" si="6"/>
        <v>346582705</v>
      </c>
      <c r="AR22" s="36">
        <f t="shared" si="7"/>
        <v>0.83058105950621819</v>
      </c>
    </row>
    <row r="23" spans="1:44" s="51" customFormat="1" ht="24.75" x14ac:dyDescent="0.25">
      <c r="A23" s="38"/>
      <c r="B23" s="39">
        <v>1</v>
      </c>
      <c r="C23" s="39">
        <v>9</v>
      </c>
      <c r="D23" s="39">
        <v>0</v>
      </c>
      <c r="E23" s="40">
        <v>0</v>
      </c>
      <c r="F23" s="41" t="s">
        <v>49</v>
      </c>
      <c r="G23" s="41" t="s">
        <v>50</v>
      </c>
      <c r="H23" s="42">
        <f>'TRIWULAN 2'!I23</f>
        <v>1787680000</v>
      </c>
      <c r="I23" s="42">
        <f>'TRIWULAN 2'!K23</f>
        <v>1301390000</v>
      </c>
      <c r="J23" s="43">
        <f>'TRIWULAN 2'!M23</f>
        <v>2316780000</v>
      </c>
      <c r="K23" s="39">
        <v>3</v>
      </c>
      <c r="L23" s="43">
        <v>356400000</v>
      </c>
      <c r="M23" s="38"/>
      <c r="N23" s="42"/>
      <c r="O23" s="38"/>
      <c r="P23" s="42"/>
      <c r="Q23" s="38"/>
      <c r="R23" s="42"/>
      <c r="S23" s="39">
        <f t="shared" si="2"/>
        <v>3</v>
      </c>
      <c r="T23" s="43">
        <f t="shared" si="2"/>
        <v>356400000</v>
      </c>
      <c r="U23" s="44" t="e">
        <f>S23/#REF!*100%</f>
        <v>#REF!</v>
      </c>
      <c r="V23" s="44">
        <f>T23/J23*100%</f>
        <v>0.15383420091678968</v>
      </c>
      <c r="W23" s="38" t="e">
        <f>#REF!+S23</f>
        <v>#REF!</v>
      </c>
      <c r="X23" s="42">
        <f t="shared" si="3"/>
        <v>1657790000</v>
      </c>
      <c r="Y23" s="45" t="e">
        <f>W23/#REF!*100%</f>
        <v>#REF!</v>
      </c>
      <c r="Z23" s="45">
        <f t="shared" si="1"/>
        <v>0.92734158238610942</v>
      </c>
      <c r="AA23" s="46" t="s">
        <v>220</v>
      </c>
      <c r="AB23" s="38"/>
      <c r="AC23" s="47" t="s">
        <v>28</v>
      </c>
      <c r="AD23" s="38"/>
      <c r="AE23" s="38"/>
      <c r="AF23" s="38"/>
      <c r="AG23" s="38"/>
      <c r="AH23" s="38"/>
      <c r="AI23" s="38"/>
      <c r="AJ23" s="38"/>
      <c r="AK23" s="38"/>
      <c r="AL23" s="38"/>
      <c r="AM23" s="48"/>
      <c r="AN23" s="49">
        <v>336600000</v>
      </c>
      <c r="AO23" s="49">
        <v>486290000</v>
      </c>
      <c r="AP23" s="49">
        <f t="shared" si="5"/>
        <v>149690000</v>
      </c>
      <c r="AQ23" s="50">
        <f t="shared" si="6"/>
        <v>1960380000</v>
      </c>
      <c r="AR23" s="36">
        <f t="shared" si="7"/>
        <v>0.84616579908321032</v>
      </c>
    </row>
    <row r="24" spans="1:44" s="51" customFormat="1" ht="24.75" x14ac:dyDescent="0.25">
      <c r="A24" s="38"/>
      <c r="B24" s="39">
        <v>5</v>
      </c>
      <c r="C24" s="39">
        <v>1</v>
      </c>
      <c r="D24" s="39">
        <v>0</v>
      </c>
      <c r="E24" s="40">
        <v>0</v>
      </c>
      <c r="F24" s="41" t="s">
        <v>51</v>
      </c>
      <c r="G24" s="41" t="s">
        <v>52</v>
      </c>
      <c r="H24" s="42">
        <f>'TRIWULAN 2'!I24</f>
        <v>622340000</v>
      </c>
      <c r="I24" s="42">
        <f>'TRIWULAN 2'!K24</f>
        <v>524940000</v>
      </c>
      <c r="J24" s="43">
        <f>'TRIWULAN 2'!M24</f>
        <v>92720000</v>
      </c>
      <c r="K24" s="39">
        <v>3</v>
      </c>
      <c r="L24" s="43">
        <v>1343400</v>
      </c>
      <c r="M24" s="38"/>
      <c r="N24" s="42"/>
      <c r="O24" s="38"/>
      <c r="P24" s="42"/>
      <c r="Q24" s="38"/>
      <c r="R24" s="42"/>
      <c r="S24" s="39">
        <f t="shared" si="2"/>
        <v>3</v>
      </c>
      <c r="T24" s="43">
        <f t="shared" si="2"/>
        <v>1343400</v>
      </c>
      <c r="U24" s="44" t="e">
        <f>S24/#REF!*100%</f>
        <v>#REF!</v>
      </c>
      <c r="V24" s="44">
        <f>T24/J24*100%</f>
        <v>1.4488783433994823E-2</v>
      </c>
      <c r="W24" s="38" t="e">
        <f>#REF!+S24</f>
        <v>#REF!</v>
      </c>
      <c r="X24" s="42">
        <f t="shared" si="3"/>
        <v>526283400</v>
      </c>
      <c r="Y24" s="45" t="e">
        <f>W24/#REF!*100%</f>
        <v>#REF!</v>
      </c>
      <c r="Z24" s="45">
        <f t="shared" si="1"/>
        <v>0.84565253719831601</v>
      </c>
      <c r="AA24" s="46" t="s">
        <v>220</v>
      </c>
      <c r="AB24" s="38"/>
      <c r="AC24" s="47"/>
      <c r="AD24" s="38"/>
      <c r="AE24" s="38"/>
      <c r="AF24" s="38"/>
      <c r="AG24" s="38"/>
      <c r="AH24" s="38"/>
      <c r="AI24" s="38"/>
      <c r="AJ24" s="38"/>
      <c r="AK24" s="38"/>
      <c r="AL24" s="38"/>
      <c r="AM24" s="48"/>
      <c r="AN24" s="49">
        <v>87620000</v>
      </c>
      <c r="AO24" s="49">
        <v>175440000</v>
      </c>
      <c r="AP24" s="49">
        <f t="shared" si="5"/>
        <v>87820000</v>
      </c>
      <c r="AQ24" s="50">
        <f t="shared" si="6"/>
        <v>91376600</v>
      </c>
      <c r="AR24" s="36">
        <f t="shared" si="7"/>
        <v>0.98551121656600515</v>
      </c>
    </row>
    <row r="25" spans="1:44" s="51" customFormat="1" ht="33" x14ac:dyDescent="0.25">
      <c r="A25" s="38"/>
      <c r="B25" s="39">
        <v>6</v>
      </c>
      <c r="C25" s="39">
        <v>7</v>
      </c>
      <c r="D25" s="39">
        <v>0</v>
      </c>
      <c r="E25" s="40">
        <v>0</v>
      </c>
      <c r="F25" s="41" t="s">
        <v>53</v>
      </c>
      <c r="G25" s="41" t="s">
        <v>54</v>
      </c>
      <c r="H25" s="42">
        <f>'TRIWULAN 2'!I25</f>
        <v>369732401</v>
      </c>
      <c r="I25" s="42">
        <f>'TRIWULAN 2'!K25</f>
        <v>369732401</v>
      </c>
      <c r="J25" s="43">
        <f>'TRIWULAN 2'!M25</f>
        <v>0</v>
      </c>
      <c r="K25" s="39"/>
      <c r="L25" s="43"/>
      <c r="M25" s="38"/>
      <c r="N25" s="42"/>
      <c r="O25" s="38"/>
      <c r="P25" s="42"/>
      <c r="Q25" s="38"/>
      <c r="R25" s="42"/>
      <c r="S25" s="39">
        <f t="shared" si="2"/>
        <v>0</v>
      </c>
      <c r="T25" s="43">
        <f t="shared" si="2"/>
        <v>0</v>
      </c>
      <c r="U25" s="44">
        <v>0</v>
      </c>
      <c r="V25" s="44">
        <v>0</v>
      </c>
      <c r="W25" s="38" t="e">
        <f>#REF!+S25</f>
        <v>#REF!</v>
      </c>
      <c r="X25" s="42">
        <f t="shared" si="3"/>
        <v>369732401</v>
      </c>
      <c r="Y25" s="45" t="e">
        <f>W25/#REF!*100%</f>
        <v>#REF!</v>
      </c>
      <c r="Z25" s="45">
        <f t="shared" si="1"/>
        <v>1</v>
      </c>
      <c r="AA25" s="46" t="s">
        <v>220</v>
      </c>
      <c r="AB25" s="38"/>
      <c r="AC25" s="47"/>
      <c r="AD25" s="38"/>
      <c r="AE25" s="38"/>
      <c r="AF25" s="38"/>
      <c r="AG25" s="38"/>
      <c r="AH25" s="38"/>
      <c r="AI25" s="38"/>
      <c r="AJ25" s="38"/>
      <c r="AK25" s="38"/>
      <c r="AL25" s="38"/>
      <c r="AM25" s="48"/>
      <c r="AN25" s="49"/>
      <c r="AO25" s="49"/>
      <c r="AP25" s="49">
        <f t="shared" si="5"/>
        <v>0</v>
      </c>
      <c r="AQ25" s="50">
        <f t="shared" si="6"/>
        <v>0</v>
      </c>
      <c r="AR25" s="36"/>
    </row>
    <row r="26" spans="1:44" s="51" customFormat="1" ht="24.75" x14ac:dyDescent="0.25">
      <c r="A26" s="38"/>
      <c r="B26" s="39">
        <v>7</v>
      </c>
      <c r="C26" s="39">
        <v>6</v>
      </c>
      <c r="D26" s="39">
        <v>0</v>
      </c>
      <c r="E26" s="40">
        <v>0</v>
      </c>
      <c r="F26" s="41" t="s">
        <v>55</v>
      </c>
      <c r="G26" s="41" t="s">
        <v>56</v>
      </c>
      <c r="H26" s="42">
        <f>'TRIWULAN 2'!I26</f>
        <v>169372000</v>
      </c>
      <c r="I26" s="42">
        <f>'TRIWULAN 2'!K26</f>
        <v>169372000</v>
      </c>
      <c r="J26" s="43">
        <f>'TRIWULAN 2'!M26</f>
        <v>0</v>
      </c>
      <c r="K26" s="39"/>
      <c r="L26" s="43"/>
      <c r="M26" s="38"/>
      <c r="N26" s="42"/>
      <c r="O26" s="38"/>
      <c r="P26" s="42"/>
      <c r="Q26" s="38"/>
      <c r="R26" s="42"/>
      <c r="S26" s="39">
        <f t="shared" si="2"/>
        <v>0</v>
      </c>
      <c r="T26" s="43">
        <f t="shared" si="2"/>
        <v>0</v>
      </c>
      <c r="U26" s="44">
        <v>0</v>
      </c>
      <c r="V26" s="44">
        <v>0</v>
      </c>
      <c r="W26" s="38" t="e">
        <f>#REF!+S26</f>
        <v>#REF!</v>
      </c>
      <c r="X26" s="42">
        <f t="shared" si="3"/>
        <v>169372000</v>
      </c>
      <c r="Y26" s="45" t="e">
        <f>W26/#REF!*100%</f>
        <v>#REF!</v>
      </c>
      <c r="Z26" s="45">
        <f t="shared" si="1"/>
        <v>1</v>
      </c>
      <c r="AA26" s="46" t="s">
        <v>220</v>
      </c>
      <c r="AB26" s="38"/>
      <c r="AC26" s="47"/>
      <c r="AD26" s="38"/>
      <c r="AE26" s="38"/>
      <c r="AF26" s="38"/>
      <c r="AG26" s="38"/>
      <c r="AH26" s="38"/>
      <c r="AI26" s="38"/>
      <c r="AJ26" s="38"/>
      <c r="AK26" s="38"/>
      <c r="AL26" s="38"/>
      <c r="AM26" s="48"/>
      <c r="AN26" s="49"/>
      <c r="AO26" s="49"/>
      <c r="AP26" s="49">
        <f t="shared" si="5"/>
        <v>0</v>
      </c>
      <c r="AQ26" s="50">
        <f t="shared" si="6"/>
        <v>0</v>
      </c>
      <c r="AR26" s="36"/>
    </row>
    <row r="27" spans="1:44" s="51" customFormat="1" ht="24.75" x14ac:dyDescent="0.25">
      <c r="A27" s="38"/>
      <c r="B27" s="39">
        <v>8</v>
      </c>
      <c r="C27" s="39">
        <v>8</v>
      </c>
      <c r="D27" s="39">
        <v>0</v>
      </c>
      <c r="E27" s="40">
        <v>0</v>
      </c>
      <c r="F27" s="41" t="s">
        <v>57</v>
      </c>
      <c r="G27" s="41" t="s">
        <v>58</v>
      </c>
      <c r="H27" s="42">
        <f>'TRIWULAN 2'!I27</f>
        <v>350000000</v>
      </c>
      <c r="I27" s="42">
        <f>'TRIWULAN 2'!K27</f>
        <v>257776585</v>
      </c>
      <c r="J27" s="43">
        <f>'TRIWULAN 2'!M27</f>
        <v>215736000</v>
      </c>
      <c r="K27" s="39">
        <v>3</v>
      </c>
      <c r="L27" s="43">
        <v>74078000</v>
      </c>
      <c r="M27" s="38"/>
      <c r="N27" s="42"/>
      <c r="O27" s="38"/>
      <c r="P27" s="42"/>
      <c r="Q27" s="38"/>
      <c r="R27" s="42"/>
      <c r="S27" s="39">
        <f t="shared" si="2"/>
        <v>3</v>
      </c>
      <c r="T27" s="43">
        <f>L27+N27+P27+R27</f>
        <v>74078000</v>
      </c>
      <c r="U27" s="44" t="e">
        <f>S27/#REF!*100%</f>
        <v>#REF!</v>
      </c>
      <c r="V27" s="44">
        <f>T27/J27*100%</f>
        <v>0.34337338228204844</v>
      </c>
      <c r="W27" s="38" t="e">
        <f>#REF!+S27</f>
        <v>#REF!</v>
      </c>
      <c r="X27" s="42">
        <f t="shared" si="3"/>
        <v>331854585</v>
      </c>
      <c r="Y27" s="45" t="e">
        <f>W27/#REF!*100%</f>
        <v>#REF!</v>
      </c>
      <c r="Z27" s="45">
        <f t="shared" si="1"/>
        <v>0.94815595714285716</v>
      </c>
      <c r="AA27" s="46" t="s">
        <v>220</v>
      </c>
      <c r="AB27" s="38"/>
      <c r="AC27" s="47" t="s">
        <v>28</v>
      </c>
      <c r="AD27" s="38"/>
      <c r="AE27" s="38"/>
      <c r="AF27" s="38"/>
      <c r="AG27" s="38"/>
      <c r="AH27" s="38"/>
      <c r="AI27" s="38"/>
      <c r="AJ27" s="38"/>
      <c r="AK27" s="38"/>
      <c r="AL27" s="38"/>
      <c r="AM27" s="48"/>
      <c r="AN27" s="49">
        <v>196468185</v>
      </c>
      <c r="AO27" s="49">
        <v>257776585</v>
      </c>
      <c r="AP27" s="49">
        <f t="shared" si="5"/>
        <v>61308400</v>
      </c>
      <c r="AQ27" s="50">
        <f t="shared" si="6"/>
        <v>141658000</v>
      </c>
      <c r="AR27" s="36">
        <f t="shared" si="7"/>
        <v>0.65662661771795161</v>
      </c>
    </row>
    <row r="28" spans="1:44" s="51" customFormat="1" ht="33" x14ac:dyDescent="0.25">
      <c r="A28" s="38"/>
      <c r="B28" s="39">
        <v>1</v>
      </c>
      <c r="C28" s="39">
        <v>2</v>
      </c>
      <c r="D28" s="39">
        <v>0</v>
      </c>
      <c r="E28" s="40">
        <v>0</v>
      </c>
      <c r="F28" s="41" t="s">
        <v>222</v>
      </c>
      <c r="G28" s="41" t="s">
        <v>223</v>
      </c>
      <c r="H28" s="42">
        <f>'TRIWULAN 2'!I28</f>
        <v>1250000000</v>
      </c>
      <c r="I28" s="42">
        <f>'TRIWULAN 2'!K28</f>
        <v>765318000</v>
      </c>
      <c r="J28" s="43">
        <f>'TRIWULAN 2'!M28</f>
        <v>247600000</v>
      </c>
      <c r="K28" s="39">
        <v>3</v>
      </c>
      <c r="L28" s="43">
        <v>38765000</v>
      </c>
      <c r="M28" s="38"/>
      <c r="N28" s="42"/>
      <c r="O28" s="38"/>
      <c r="P28" s="42"/>
      <c r="Q28" s="38"/>
      <c r="R28" s="42"/>
      <c r="S28" s="39">
        <f t="shared" ref="S28" si="8">K28+M28+O28+Q28</f>
        <v>3</v>
      </c>
      <c r="T28" s="43">
        <f>L28+N28+P28+R28</f>
        <v>38765000</v>
      </c>
      <c r="U28" s="44" t="e">
        <f>S28/#REF!*100%</f>
        <v>#REF!</v>
      </c>
      <c r="V28" s="44">
        <f>T28/J28*100%</f>
        <v>0.15656300484652666</v>
      </c>
      <c r="W28" s="38" t="e">
        <f>#REF!+S28</f>
        <v>#REF!</v>
      </c>
      <c r="X28" s="42">
        <f t="shared" si="3"/>
        <v>804083000</v>
      </c>
      <c r="Y28" s="45" t="e">
        <f>W28/#REF!*100%</f>
        <v>#REF!</v>
      </c>
      <c r="Z28" s="45">
        <f t="shared" si="1"/>
        <v>0.64326640000000002</v>
      </c>
      <c r="AA28" s="46" t="s">
        <v>220</v>
      </c>
      <c r="AB28" s="38"/>
      <c r="AC28" s="47" t="s">
        <v>28</v>
      </c>
      <c r="AD28" s="38"/>
      <c r="AE28" s="38"/>
      <c r="AF28" s="38"/>
      <c r="AG28" s="38"/>
      <c r="AH28" s="38"/>
      <c r="AI28" s="38"/>
      <c r="AJ28" s="38"/>
      <c r="AK28" s="38"/>
      <c r="AL28" s="38"/>
      <c r="AM28" s="48"/>
      <c r="AN28" s="49">
        <v>196468185</v>
      </c>
      <c r="AO28" s="49">
        <v>257776585</v>
      </c>
      <c r="AP28" s="49">
        <f t="shared" si="5"/>
        <v>61308400</v>
      </c>
      <c r="AQ28" s="50">
        <f t="shared" si="6"/>
        <v>208835000</v>
      </c>
      <c r="AR28" s="36">
        <f t="shared" si="7"/>
        <v>0.84343699515347337</v>
      </c>
    </row>
    <row r="29" spans="1:44" x14ac:dyDescent="0.25">
      <c r="A29" s="57"/>
      <c r="B29" s="58"/>
      <c r="C29" s="58"/>
      <c r="D29" s="58"/>
      <c r="E29" s="59"/>
      <c r="F29" s="160" t="s">
        <v>59</v>
      </c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2"/>
      <c r="U29" s="60" t="e">
        <f>AVERAGE(U12,U13,U14,U15,U16,U17,U18,U19,U20,U21,U22,U23,U24,U27,U25,U26,U28)</f>
        <v>#REF!</v>
      </c>
      <c r="V29" s="60" t="e">
        <f>AVERAGE(V12,V13,V14,V15,V16,V17,V18,V19,V20,V21,V22,V23,V24,V27,V25,V26,V28)</f>
        <v>#DIV/0!</v>
      </c>
      <c r="W29" s="61"/>
      <c r="X29" s="62"/>
      <c r="Y29" s="63" t="e">
        <f>SUM(Y12:Y28)/17</f>
        <v>#REF!</v>
      </c>
      <c r="Z29" s="63">
        <f>SUM(Z12:Z27)/16</f>
        <v>0.86254238381993376</v>
      </c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64"/>
    </row>
    <row r="30" spans="1:44" x14ac:dyDescent="0.25">
      <c r="A30" s="57"/>
      <c r="B30" s="57"/>
      <c r="C30" s="57"/>
      <c r="D30" s="57"/>
      <c r="E30" s="57"/>
      <c r="F30" s="160" t="s">
        <v>60</v>
      </c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2"/>
      <c r="U30" s="65"/>
      <c r="V30" s="66"/>
      <c r="W30" s="67"/>
      <c r="X30" s="62"/>
      <c r="Y30" s="63"/>
      <c r="Z30" s="63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64"/>
    </row>
    <row r="31" spans="1:44" s="37" customFormat="1" ht="33" x14ac:dyDescent="0.25">
      <c r="A31" s="32"/>
      <c r="B31" s="23">
        <v>0</v>
      </c>
      <c r="C31" s="23">
        <v>2</v>
      </c>
      <c r="D31" s="23"/>
      <c r="E31" s="24"/>
      <c r="F31" s="25" t="s">
        <v>61</v>
      </c>
      <c r="G31" s="25" t="s">
        <v>62</v>
      </c>
      <c r="H31" s="26">
        <f t="shared" ref="H31:T31" si="9">SUM(H32:H41)</f>
        <v>5652185500</v>
      </c>
      <c r="I31" s="26">
        <f t="shared" si="9"/>
        <v>4400256000</v>
      </c>
      <c r="J31" s="26">
        <f>SUM(J32:J41)</f>
        <v>2157181000</v>
      </c>
      <c r="K31" s="26">
        <f>SUM(K32:K41)</f>
        <v>12</v>
      </c>
      <c r="L31" s="26">
        <f>SUM(L32:L41)</f>
        <v>98342800</v>
      </c>
      <c r="M31" s="26">
        <f>SUM(M32:M41)</f>
        <v>0</v>
      </c>
      <c r="N31" s="26">
        <f t="shared" si="9"/>
        <v>0</v>
      </c>
      <c r="O31" s="26">
        <f t="shared" si="9"/>
        <v>0</v>
      </c>
      <c r="P31" s="26">
        <f t="shared" si="9"/>
        <v>0</v>
      </c>
      <c r="Q31" s="26">
        <f t="shared" si="9"/>
        <v>0</v>
      </c>
      <c r="R31" s="68">
        <f t="shared" si="9"/>
        <v>0</v>
      </c>
      <c r="S31" s="26">
        <f t="shared" si="9"/>
        <v>12</v>
      </c>
      <c r="T31" s="26">
        <f t="shared" si="9"/>
        <v>98342800</v>
      </c>
      <c r="U31" s="29" t="e">
        <f>S31/#REF!*100%</f>
        <v>#REF!</v>
      </c>
      <c r="V31" s="29">
        <f>T31/J31*100%</f>
        <v>4.5588571380890154E-2</v>
      </c>
      <c r="W31" s="26" t="e">
        <f>SUM(W32:W41)</f>
        <v>#REF!</v>
      </c>
      <c r="X31" s="26">
        <f>SUM(X32:X41)</f>
        <v>4498598800</v>
      </c>
      <c r="Y31" s="30" t="e">
        <f>W31/#REF!*100%</f>
        <v>#REF!</v>
      </c>
      <c r="Z31" s="30">
        <f t="shared" ref="Z31:Z41" si="10">SUM(X31/H31*100%)</f>
        <v>0.79590430993462613</v>
      </c>
      <c r="AA31" s="31" t="s">
        <v>220</v>
      </c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3"/>
      <c r="AN31" s="34"/>
      <c r="AO31" s="34"/>
      <c r="AP31" s="34"/>
      <c r="AQ31" s="35">
        <f>J31-T31</f>
        <v>2058838200</v>
      </c>
      <c r="AR31" s="36">
        <f t="shared" ref="AR31" si="11">100%-V31</f>
        <v>0.95441142861910988</v>
      </c>
    </row>
    <row r="32" spans="1:44" s="51" customFormat="1" ht="25.5" customHeight="1" x14ac:dyDescent="0.25">
      <c r="A32" s="38"/>
      <c r="B32" s="39">
        <v>0</v>
      </c>
      <c r="C32" s="39">
        <v>5</v>
      </c>
      <c r="D32" s="39">
        <v>0</v>
      </c>
      <c r="E32" s="40">
        <v>0</v>
      </c>
      <c r="F32" s="41" t="s">
        <v>63</v>
      </c>
      <c r="G32" s="41" t="s">
        <v>64</v>
      </c>
      <c r="H32" s="42">
        <f>'TRIWULAN 2'!I32</f>
        <v>85790000</v>
      </c>
      <c r="I32" s="42">
        <f>'TRIWULAN 2'!K32</f>
        <v>85790000</v>
      </c>
      <c r="J32" s="43">
        <f>'TRIWULAN 2'!M32</f>
        <v>0</v>
      </c>
      <c r="K32" s="43"/>
      <c r="L32" s="43"/>
      <c r="M32" s="69"/>
      <c r="N32" s="42"/>
      <c r="O32" s="38"/>
      <c r="P32" s="42"/>
      <c r="Q32" s="38"/>
      <c r="R32" s="42"/>
      <c r="S32" s="39">
        <f t="shared" ref="S32:T41" si="12">K32+M32+O32+Q32</f>
        <v>0</v>
      </c>
      <c r="T32" s="43">
        <f t="shared" si="12"/>
        <v>0</v>
      </c>
      <c r="U32" s="44">
        <v>0</v>
      </c>
      <c r="V32" s="44">
        <v>0</v>
      </c>
      <c r="W32" s="42" t="e">
        <f>#REF!+S32</f>
        <v>#REF!</v>
      </c>
      <c r="X32" s="42">
        <f t="shared" ref="X32:X41" si="13">I32+T32</f>
        <v>85790000</v>
      </c>
      <c r="Y32" s="45" t="e">
        <f>W32/#REF!*100%</f>
        <v>#REF!</v>
      </c>
      <c r="Z32" s="45">
        <f t="shared" si="10"/>
        <v>1</v>
      </c>
      <c r="AA32" s="46" t="s">
        <v>220</v>
      </c>
      <c r="AB32" s="38"/>
      <c r="AC32" s="47" t="s">
        <v>28</v>
      </c>
      <c r="AD32" s="38"/>
      <c r="AE32" s="38"/>
      <c r="AF32" s="38"/>
      <c r="AG32" s="38"/>
      <c r="AH32" s="38"/>
      <c r="AI32" s="38"/>
      <c r="AJ32" s="38"/>
      <c r="AK32" s="38"/>
      <c r="AL32" s="38"/>
      <c r="AM32" s="48"/>
      <c r="AN32" s="49"/>
      <c r="AO32" s="49"/>
      <c r="AP32" s="49">
        <f t="shared" ref="AP32:AP41" si="14">AO32-AN32</f>
        <v>0</v>
      </c>
      <c r="AQ32" s="50">
        <f t="shared" ref="AQ32:AQ41" si="15">J32-T32</f>
        <v>0</v>
      </c>
    </row>
    <row r="33" spans="1:44" s="51" customFormat="1" ht="25.5" customHeight="1" x14ac:dyDescent="0.25">
      <c r="A33" s="38"/>
      <c r="B33" s="39">
        <v>2</v>
      </c>
      <c r="C33" s="39">
        <v>2</v>
      </c>
      <c r="D33" s="39">
        <v>0</v>
      </c>
      <c r="E33" s="40">
        <v>0</v>
      </c>
      <c r="F33" s="41" t="s">
        <v>65</v>
      </c>
      <c r="G33" s="41" t="s">
        <v>66</v>
      </c>
      <c r="H33" s="42">
        <f>'TRIWULAN 2'!I33</f>
        <v>110055500</v>
      </c>
      <c r="I33" s="42">
        <f>'TRIWULAN 2'!K33</f>
        <v>109746300</v>
      </c>
      <c r="J33" s="43">
        <f>'TRIWULAN 2'!M33</f>
        <v>832360000</v>
      </c>
      <c r="K33" s="43">
        <v>3</v>
      </c>
      <c r="L33" s="43">
        <v>0</v>
      </c>
      <c r="M33" s="69"/>
      <c r="N33" s="42"/>
      <c r="O33" s="38"/>
      <c r="P33" s="42"/>
      <c r="Q33" s="38"/>
      <c r="R33" s="42"/>
      <c r="S33" s="43">
        <f>K33+M33+O33+Q33</f>
        <v>3</v>
      </c>
      <c r="T33" s="43">
        <f t="shared" si="12"/>
        <v>0</v>
      </c>
      <c r="U33" s="44">
        <v>0</v>
      </c>
      <c r="V33" s="44">
        <v>0</v>
      </c>
      <c r="W33" s="42" t="e">
        <f>#REF!+S33</f>
        <v>#REF!</v>
      </c>
      <c r="X33" s="42">
        <f t="shared" si="13"/>
        <v>109746300</v>
      </c>
      <c r="Y33" s="45" t="e">
        <f>W33/#REF!*100%</f>
        <v>#REF!</v>
      </c>
      <c r="Z33" s="45">
        <f t="shared" si="10"/>
        <v>0.99719050842529455</v>
      </c>
      <c r="AA33" s="46" t="s">
        <v>220</v>
      </c>
      <c r="AB33" s="38"/>
      <c r="AC33" s="47"/>
      <c r="AD33" s="38"/>
      <c r="AE33" s="38"/>
      <c r="AF33" s="38"/>
      <c r="AG33" s="38"/>
      <c r="AH33" s="38"/>
      <c r="AI33" s="38"/>
      <c r="AJ33" s="38"/>
      <c r="AK33" s="38"/>
      <c r="AL33" s="38"/>
      <c r="AM33" s="48"/>
      <c r="AN33" s="49"/>
      <c r="AO33" s="49"/>
      <c r="AP33" s="49">
        <f t="shared" si="14"/>
        <v>0</v>
      </c>
      <c r="AQ33" s="50">
        <f t="shared" si="15"/>
        <v>832360000</v>
      </c>
    </row>
    <row r="34" spans="1:44" s="51" customFormat="1" ht="25.5" customHeight="1" x14ac:dyDescent="0.25">
      <c r="A34" s="38"/>
      <c r="B34" s="39">
        <v>2</v>
      </c>
      <c r="C34" s="39">
        <v>4</v>
      </c>
      <c r="D34" s="39">
        <v>0</v>
      </c>
      <c r="E34" s="40">
        <v>0</v>
      </c>
      <c r="F34" s="41" t="s">
        <v>67</v>
      </c>
      <c r="G34" s="41" t="s">
        <v>68</v>
      </c>
      <c r="H34" s="42">
        <f>'TRIWULAN 2'!I34</f>
        <v>1200800500</v>
      </c>
      <c r="I34" s="42">
        <f>'TRIWULAN 2'!K34</f>
        <v>893952400</v>
      </c>
      <c r="J34" s="43">
        <f>'TRIWULAN 2'!M34</f>
        <v>413830000</v>
      </c>
      <c r="K34" s="43">
        <v>3</v>
      </c>
      <c r="L34" s="43">
        <v>63202300</v>
      </c>
      <c r="M34" s="69"/>
      <c r="N34" s="42"/>
      <c r="O34" s="38"/>
      <c r="P34" s="42"/>
      <c r="Q34" s="38"/>
      <c r="R34" s="42"/>
      <c r="S34" s="43">
        <f>K34+M34+O34+Q34</f>
        <v>3</v>
      </c>
      <c r="T34" s="43">
        <f>L34+N34+P34+R34</f>
        <v>63202300</v>
      </c>
      <c r="U34" s="44" t="e">
        <f>S34/#REF!*100%</f>
        <v>#REF!</v>
      </c>
      <c r="V34" s="44">
        <f>T34/J34*100%</f>
        <v>0.15272527366309838</v>
      </c>
      <c r="W34" s="42" t="e">
        <f>#REF!+S34</f>
        <v>#REF!</v>
      </c>
      <c r="X34" s="42">
        <f t="shared" si="13"/>
        <v>957154700</v>
      </c>
      <c r="Y34" s="45" t="e">
        <f>W34/#REF!*100%</f>
        <v>#REF!</v>
      </c>
      <c r="Z34" s="45">
        <f t="shared" si="10"/>
        <v>0.79709718641855998</v>
      </c>
      <c r="AA34" s="46" t="s">
        <v>220</v>
      </c>
      <c r="AB34" s="38"/>
      <c r="AC34" s="47" t="s">
        <v>28</v>
      </c>
      <c r="AD34" s="38"/>
      <c r="AE34" s="38"/>
      <c r="AF34" s="38"/>
      <c r="AG34" s="38"/>
      <c r="AH34" s="38"/>
      <c r="AI34" s="38"/>
      <c r="AJ34" s="38"/>
      <c r="AK34" s="38"/>
      <c r="AL34" s="38"/>
      <c r="AM34" s="48"/>
      <c r="AN34" s="49">
        <v>120978100</v>
      </c>
      <c r="AO34" s="49">
        <v>164042400</v>
      </c>
      <c r="AP34" s="49">
        <f t="shared" si="14"/>
        <v>43064300</v>
      </c>
      <c r="AQ34" s="50">
        <f t="shared" si="15"/>
        <v>350627700</v>
      </c>
      <c r="AR34" s="36">
        <f t="shared" ref="AR34" si="16">100%-V34</f>
        <v>0.8472747263369016</v>
      </c>
    </row>
    <row r="35" spans="1:44" s="51" customFormat="1" ht="24.75" x14ac:dyDescent="0.25">
      <c r="A35" s="38"/>
      <c r="B35" s="39">
        <v>9</v>
      </c>
      <c r="C35" s="39">
        <v>9</v>
      </c>
      <c r="D35" s="39">
        <v>2</v>
      </c>
      <c r="E35" s="40">
        <v>3</v>
      </c>
      <c r="F35" s="41" t="s">
        <v>69</v>
      </c>
      <c r="G35" s="41" t="s">
        <v>70</v>
      </c>
      <c r="H35" s="42">
        <f>'TRIWULAN 2'!I35</f>
        <v>2306045000</v>
      </c>
      <c r="I35" s="42">
        <f>'TRIWULAN 2'!K35</f>
        <v>2306045000</v>
      </c>
      <c r="J35" s="43">
        <f>'TRIWULAN 2'!M35</f>
        <v>0</v>
      </c>
      <c r="K35" s="43"/>
      <c r="L35" s="43"/>
      <c r="M35" s="69"/>
      <c r="N35" s="42"/>
      <c r="O35" s="38"/>
      <c r="P35" s="42"/>
      <c r="Q35" s="38"/>
      <c r="R35" s="42"/>
      <c r="S35" s="43">
        <f>K35+M35+O35+Q35</f>
        <v>0</v>
      </c>
      <c r="T35" s="43">
        <f t="shared" ref="T35" si="17">L35+N35+P35+R35</f>
        <v>0</v>
      </c>
      <c r="U35" s="44">
        <v>0</v>
      </c>
      <c r="V35" s="44">
        <v>0</v>
      </c>
      <c r="W35" s="42" t="e">
        <f>#REF!+S35</f>
        <v>#REF!</v>
      </c>
      <c r="X35" s="42">
        <f t="shared" si="13"/>
        <v>2306045000</v>
      </c>
      <c r="Y35" s="45" t="e">
        <f>W35/#REF!*100%</f>
        <v>#REF!</v>
      </c>
      <c r="Z35" s="45">
        <f t="shared" si="10"/>
        <v>1</v>
      </c>
      <c r="AA35" s="46" t="s">
        <v>220</v>
      </c>
      <c r="AB35" s="38"/>
      <c r="AC35" s="47" t="s">
        <v>28</v>
      </c>
      <c r="AD35" s="38"/>
      <c r="AE35" s="38"/>
      <c r="AF35" s="38"/>
      <c r="AG35" s="38"/>
      <c r="AH35" s="38"/>
      <c r="AI35" s="38"/>
      <c r="AJ35" s="38"/>
      <c r="AK35" s="38"/>
      <c r="AL35" s="38"/>
      <c r="AM35" s="48"/>
      <c r="AN35" s="49"/>
      <c r="AO35" s="49"/>
      <c r="AP35" s="49">
        <f t="shared" si="14"/>
        <v>0</v>
      </c>
      <c r="AQ35" s="50">
        <f t="shared" si="15"/>
        <v>0</v>
      </c>
    </row>
    <row r="36" spans="1:44" s="51" customFormat="1" ht="24.75" x14ac:dyDescent="0.25">
      <c r="A36" s="38"/>
      <c r="B36" s="39">
        <v>9</v>
      </c>
      <c r="C36" s="39">
        <v>9</v>
      </c>
      <c r="D36" s="39">
        <v>4</v>
      </c>
      <c r="E36" s="40">
        <v>8</v>
      </c>
      <c r="F36" s="41" t="s">
        <v>71</v>
      </c>
      <c r="G36" s="41" t="s">
        <v>72</v>
      </c>
      <c r="H36" s="42">
        <f>'TRIWULAN 2'!I36</f>
        <v>178070000</v>
      </c>
      <c r="I36" s="42">
        <f>'TRIWULAN 2'!K36</f>
        <v>78870000</v>
      </c>
      <c r="J36" s="43">
        <f>'TRIWULAN 2'!M36</f>
        <v>0</v>
      </c>
      <c r="K36" s="43"/>
      <c r="L36" s="43"/>
      <c r="M36" s="69"/>
      <c r="N36" s="42"/>
      <c r="O36" s="38"/>
      <c r="P36" s="42"/>
      <c r="Q36" s="38"/>
      <c r="R36" s="42"/>
      <c r="S36" s="43">
        <f>K36+M36+O36+Q36</f>
        <v>0</v>
      </c>
      <c r="T36" s="43">
        <f>L36+N36+P36+R36</f>
        <v>0</v>
      </c>
      <c r="U36" s="44">
        <v>0</v>
      </c>
      <c r="V36" s="44">
        <v>0</v>
      </c>
      <c r="W36" s="42" t="e">
        <f>#REF!+S36</f>
        <v>#REF!</v>
      </c>
      <c r="X36" s="42">
        <f t="shared" si="13"/>
        <v>78870000</v>
      </c>
      <c r="Y36" s="45" t="e">
        <f>W36/#REF!*100%</f>
        <v>#REF!</v>
      </c>
      <c r="Z36" s="45">
        <f t="shared" si="10"/>
        <v>0.44291570730611557</v>
      </c>
      <c r="AA36" s="46" t="s">
        <v>220</v>
      </c>
      <c r="AB36" s="38"/>
      <c r="AC36" s="47"/>
      <c r="AD36" s="38"/>
      <c r="AE36" s="38"/>
      <c r="AF36" s="38"/>
      <c r="AG36" s="38"/>
      <c r="AH36" s="38"/>
      <c r="AI36" s="38"/>
      <c r="AJ36" s="38"/>
      <c r="AK36" s="38"/>
      <c r="AL36" s="38"/>
      <c r="AM36" s="48"/>
      <c r="AN36" s="49">
        <v>0</v>
      </c>
      <c r="AO36" s="49">
        <v>78870000</v>
      </c>
      <c r="AP36" s="49">
        <f t="shared" si="14"/>
        <v>78870000</v>
      </c>
      <c r="AQ36" s="50">
        <f t="shared" si="15"/>
        <v>0</v>
      </c>
      <c r="AR36" s="36">
        <f t="shared" ref="AR36" si="18">100%-V36</f>
        <v>1</v>
      </c>
    </row>
    <row r="37" spans="1:44" s="51" customFormat="1" ht="24.75" x14ac:dyDescent="0.25">
      <c r="A37" s="38"/>
      <c r="B37" s="39">
        <v>9</v>
      </c>
      <c r="C37" s="39">
        <v>9</v>
      </c>
      <c r="D37" s="39">
        <v>4</v>
      </c>
      <c r="E37" s="40">
        <v>9</v>
      </c>
      <c r="F37" s="41" t="s">
        <v>73</v>
      </c>
      <c r="G37" s="41" t="s">
        <v>74</v>
      </c>
      <c r="H37" s="42">
        <f>'TRIWULAN 2'!I37</f>
        <v>168308000</v>
      </c>
      <c r="I37" s="42">
        <f>'TRIWULAN 2'!K37</f>
        <v>168308000</v>
      </c>
      <c r="J37" s="43">
        <f>'TRIWULAN 2'!M37</f>
        <v>0</v>
      </c>
      <c r="K37" s="43"/>
      <c r="L37" s="43"/>
      <c r="M37" s="42"/>
      <c r="N37" s="42"/>
      <c r="O37" s="38"/>
      <c r="P37" s="42"/>
      <c r="Q37" s="38"/>
      <c r="R37" s="42"/>
      <c r="S37" s="39">
        <f t="shared" si="12"/>
        <v>0</v>
      </c>
      <c r="T37" s="43">
        <f t="shared" si="12"/>
        <v>0</v>
      </c>
      <c r="U37" s="44">
        <v>0</v>
      </c>
      <c r="V37" s="44">
        <v>0</v>
      </c>
      <c r="W37" s="42" t="e">
        <f>#REF!+S37</f>
        <v>#REF!</v>
      </c>
      <c r="X37" s="42">
        <f t="shared" si="13"/>
        <v>168308000</v>
      </c>
      <c r="Y37" s="45" t="e">
        <f>W37/#REF!*100%</f>
        <v>#REF!</v>
      </c>
      <c r="Z37" s="45">
        <f t="shared" si="10"/>
        <v>1</v>
      </c>
      <c r="AA37" s="46" t="s">
        <v>220</v>
      </c>
      <c r="AB37" s="38"/>
      <c r="AC37" s="47" t="s">
        <v>28</v>
      </c>
      <c r="AD37" s="38"/>
      <c r="AE37" s="38"/>
      <c r="AF37" s="38"/>
      <c r="AG37" s="38"/>
      <c r="AH37" s="38"/>
      <c r="AI37" s="38"/>
      <c r="AJ37" s="38"/>
      <c r="AK37" s="38"/>
      <c r="AL37" s="38"/>
      <c r="AM37" s="48"/>
      <c r="AN37" s="49"/>
      <c r="AO37" s="49"/>
      <c r="AP37" s="49">
        <f t="shared" si="14"/>
        <v>0</v>
      </c>
      <c r="AQ37" s="50">
        <f t="shared" si="15"/>
        <v>0</v>
      </c>
    </row>
    <row r="38" spans="1:44" s="51" customFormat="1" ht="24.75" x14ac:dyDescent="0.25">
      <c r="A38" s="38"/>
      <c r="B38" s="39">
        <v>9</v>
      </c>
      <c r="C38" s="39">
        <v>9</v>
      </c>
      <c r="D38" s="39">
        <v>5</v>
      </c>
      <c r="E38" s="40">
        <v>0</v>
      </c>
      <c r="F38" s="41" t="s">
        <v>75</v>
      </c>
      <c r="G38" s="41" t="s">
        <v>76</v>
      </c>
      <c r="H38" s="42">
        <f>'TRIWULAN 2'!I38</f>
        <v>107116500</v>
      </c>
      <c r="I38" s="42">
        <f>'TRIWULAN 2'!K38</f>
        <v>107116500</v>
      </c>
      <c r="J38" s="43">
        <f>'TRIWULAN 2'!M38</f>
        <v>0</v>
      </c>
      <c r="K38" s="43"/>
      <c r="L38" s="43"/>
      <c r="M38" s="42"/>
      <c r="N38" s="42"/>
      <c r="O38" s="38"/>
      <c r="P38" s="42"/>
      <c r="Q38" s="38"/>
      <c r="R38" s="42"/>
      <c r="S38" s="39">
        <f t="shared" si="12"/>
        <v>0</v>
      </c>
      <c r="T38" s="43">
        <f t="shared" si="12"/>
        <v>0</v>
      </c>
      <c r="U38" s="44">
        <v>0</v>
      </c>
      <c r="V38" s="44">
        <v>0</v>
      </c>
      <c r="W38" s="42" t="e">
        <f>#REF!+S38</f>
        <v>#REF!</v>
      </c>
      <c r="X38" s="42">
        <f t="shared" si="13"/>
        <v>107116500</v>
      </c>
      <c r="Y38" s="45" t="e">
        <f>W38/#REF!*100%</f>
        <v>#REF!</v>
      </c>
      <c r="Z38" s="45">
        <f t="shared" si="10"/>
        <v>1</v>
      </c>
      <c r="AA38" s="46" t="s">
        <v>220</v>
      </c>
      <c r="AB38" s="38"/>
      <c r="AC38" s="47" t="s">
        <v>28</v>
      </c>
      <c r="AD38" s="38"/>
      <c r="AE38" s="38"/>
      <c r="AF38" s="38"/>
      <c r="AG38" s="38"/>
      <c r="AH38" s="38"/>
      <c r="AI38" s="38"/>
      <c r="AJ38" s="38"/>
      <c r="AK38" s="38"/>
      <c r="AL38" s="38"/>
      <c r="AM38" s="48"/>
      <c r="AN38" s="49"/>
      <c r="AO38" s="49"/>
      <c r="AP38" s="49">
        <f t="shared" si="14"/>
        <v>0</v>
      </c>
      <c r="AQ38" s="50">
        <f t="shared" si="15"/>
        <v>0</v>
      </c>
    </row>
    <row r="39" spans="1:44" s="51" customFormat="1" ht="24.75" x14ac:dyDescent="0.25">
      <c r="A39" s="38"/>
      <c r="B39" s="39">
        <v>9</v>
      </c>
      <c r="C39" s="39">
        <v>9</v>
      </c>
      <c r="D39" s="39">
        <v>5</v>
      </c>
      <c r="E39" s="40">
        <v>0</v>
      </c>
      <c r="F39" s="41" t="s">
        <v>224</v>
      </c>
      <c r="G39" s="41" t="s">
        <v>225</v>
      </c>
      <c r="H39" s="42">
        <f>'TRIWULAN 2'!I39</f>
        <v>500000000</v>
      </c>
      <c r="I39" s="42">
        <f>'TRIWULAN 2'!K39</f>
        <v>435757800</v>
      </c>
      <c r="J39" s="43">
        <f>'TRIWULAN 2'!M39</f>
        <v>209320000</v>
      </c>
      <c r="K39" s="43">
        <v>3</v>
      </c>
      <c r="L39" s="43">
        <v>0</v>
      </c>
      <c r="M39" s="42"/>
      <c r="N39" s="42"/>
      <c r="O39" s="38"/>
      <c r="P39" s="42"/>
      <c r="Q39" s="38"/>
      <c r="R39" s="42"/>
      <c r="S39" s="39">
        <f t="shared" si="12"/>
        <v>3</v>
      </c>
      <c r="T39" s="43">
        <f t="shared" si="12"/>
        <v>0</v>
      </c>
      <c r="U39" s="44">
        <v>0</v>
      </c>
      <c r="V39" s="44">
        <v>0</v>
      </c>
      <c r="W39" s="42" t="e">
        <f>#REF!+S39</f>
        <v>#REF!</v>
      </c>
      <c r="X39" s="42">
        <f t="shared" si="13"/>
        <v>435757800</v>
      </c>
      <c r="Y39" s="45" t="e">
        <f>W39/#REF!*100%</f>
        <v>#REF!</v>
      </c>
      <c r="Z39" s="45">
        <f t="shared" si="10"/>
        <v>0.87151559999999995</v>
      </c>
      <c r="AA39" s="46" t="s">
        <v>220</v>
      </c>
      <c r="AB39" s="38"/>
      <c r="AC39" s="47" t="s">
        <v>28</v>
      </c>
      <c r="AD39" s="38"/>
      <c r="AE39" s="38"/>
      <c r="AF39" s="38"/>
      <c r="AG39" s="38"/>
      <c r="AH39" s="38"/>
      <c r="AI39" s="38"/>
      <c r="AJ39" s="38"/>
      <c r="AK39" s="38"/>
      <c r="AL39" s="38"/>
      <c r="AM39" s="48"/>
      <c r="AN39" s="49"/>
      <c r="AO39" s="49"/>
      <c r="AP39" s="49">
        <f t="shared" si="14"/>
        <v>0</v>
      </c>
      <c r="AQ39" s="50">
        <f t="shared" si="15"/>
        <v>209320000</v>
      </c>
    </row>
    <row r="40" spans="1:44" s="51" customFormat="1" ht="24.75" x14ac:dyDescent="0.25">
      <c r="A40" s="38"/>
      <c r="B40" s="39">
        <v>9</v>
      </c>
      <c r="C40" s="39">
        <v>9</v>
      </c>
      <c r="D40" s="39">
        <v>5</v>
      </c>
      <c r="E40" s="40">
        <v>0</v>
      </c>
      <c r="F40" s="41" t="s">
        <v>226</v>
      </c>
      <c r="G40" s="41" t="s">
        <v>227</v>
      </c>
      <c r="H40" s="42">
        <f>'TRIWULAN 2'!I40</f>
        <v>500000000</v>
      </c>
      <c r="I40" s="42">
        <f>'TRIWULAN 2'!K40</f>
        <v>214670000</v>
      </c>
      <c r="J40" s="43">
        <f>'TRIWULAN 2'!M40</f>
        <v>205671000</v>
      </c>
      <c r="K40" s="43"/>
      <c r="L40" s="43">
        <v>0</v>
      </c>
      <c r="M40" s="42"/>
      <c r="N40" s="42"/>
      <c r="O40" s="38"/>
      <c r="P40" s="42"/>
      <c r="Q40" s="38"/>
      <c r="R40" s="42"/>
      <c r="S40" s="39">
        <f t="shared" si="12"/>
        <v>0</v>
      </c>
      <c r="T40" s="43">
        <f t="shared" si="12"/>
        <v>0</v>
      </c>
      <c r="U40" s="44">
        <v>0</v>
      </c>
      <c r="V40" s="44">
        <v>0</v>
      </c>
      <c r="W40" s="42" t="e">
        <f>#REF!+S40</f>
        <v>#REF!</v>
      </c>
      <c r="X40" s="42">
        <f t="shared" si="13"/>
        <v>214670000</v>
      </c>
      <c r="Y40" s="45" t="e">
        <f>W40/#REF!*100%</f>
        <v>#REF!</v>
      </c>
      <c r="Z40" s="45">
        <f t="shared" si="10"/>
        <v>0.42934</v>
      </c>
      <c r="AA40" s="46" t="s">
        <v>220</v>
      </c>
      <c r="AB40" s="38"/>
      <c r="AC40" s="47" t="s">
        <v>28</v>
      </c>
      <c r="AD40" s="38"/>
      <c r="AE40" s="38"/>
      <c r="AF40" s="38"/>
      <c r="AG40" s="38"/>
      <c r="AH40" s="38"/>
      <c r="AI40" s="38"/>
      <c r="AJ40" s="38"/>
      <c r="AK40" s="38"/>
      <c r="AL40" s="38"/>
      <c r="AM40" s="48"/>
      <c r="AN40" s="49"/>
      <c r="AO40" s="49"/>
      <c r="AP40" s="49">
        <f t="shared" si="14"/>
        <v>0</v>
      </c>
      <c r="AQ40" s="50">
        <f t="shared" si="15"/>
        <v>205671000</v>
      </c>
    </row>
    <row r="41" spans="1:44" s="51" customFormat="1" ht="24.75" x14ac:dyDescent="0.25">
      <c r="A41" s="38"/>
      <c r="B41" s="39">
        <v>9</v>
      </c>
      <c r="C41" s="39">
        <v>9</v>
      </c>
      <c r="D41" s="39">
        <v>5</v>
      </c>
      <c r="E41" s="40">
        <v>0</v>
      </c>
      <c r="F41" s="41" t="s">
        <v>228</v>
      </c>
      <c r="G41" s="41" t="s">
        <v>229</v>
      </c>
      <c r="H41" s="42">
        <f>'TRIWULAN 2'!I42</f>
        <v>496000000</v>
      </c>
      <c r="I41" s="42">
        <f>'TRIWULAN 2'!K42</f>
        <v>0</v>
      </c>
      <c r="J41" s="43">
        <f>'TRIWULAN 2'!M42</f>
        <v>496000000</v>
      </c>
      <c r="K41" s="43">
        <v>3</v>
      </c>
      <c r="L41" s="43">
        <v>35140500</v>
      </c>
      <c r="M41" s="42"/>
      <c r="N41" s="42"/>
      <c r="O41" s="38"/>
      <c r="P41" s="42"/>
      <c r="Q41" s="38"/>
      <c r="R41" s="42"/>
      <c r="S41" s="39">
        <f t="shared" si="12"/>
        <v>3</v>
      </c>
      <c r="T41" s="43">
        <f t="shared" si="12"/>
        <v>35140500</v>
      </c>
      <c r="U41" s="44">
        <v>0</v>
      </c>
      <c r="V41" s="44">
        <v>0</v>
      </c>
      <c r="W41" s="42" t="e">
        <f>#REF!+S41</f>
        <v>#REF!</v>
      </c>
      <c r="X41" s="42">
        <f t="shared" si="13"/>
        <v>35140500</v>
      </c>
      <c r="Y41" s="45" t="e">
        <f>W41/#REF!*100%</f>
        <v>#REF!</v>
      </c>
      <c r="Z41" s="45">
        <f t="shared" si="10"/>
        <v>7.0847782258064512E-2</v>
      </c>
      <c r="AA41" s="46" t="s">
        <v>220</v>
      </c>
      <c r="AB41" s="38"/>
      <c r="AC41" s="47" t="s">
        <v>28</v>
      </c>
      <c r="AD41" s="38"/>
      <c r="AE41" s="38"/>
      <c r="AF41" s="38"/>
      <c r="AG41" s="38"/>
      <c r="AH41" s="38"/>
      <c r="AI41" s="38"/>
      <c r="AJ41" s="38"/>
      <c r="AK41" s="38"/>
      <c r="AL41" s="38"/>
      <c r="AM41" s="48"/>
      <c r="AN41" s="49"/>
      <c r="AO41" s="49"/>
      <c r="AP41" s="49">
        <f t="shared" si="14"/>
        <v>0</v>
      </c>
      <c r="AQ41" s="50">
        <f t="shared" si="15"/>
        <v>460859500</v>
      </c>
    </row>
    <row r="42" spans="1:44" x14ac:dyDescent="0.25">
      <c r="A42" s="57"/>
      <c r="B42" s="58"/>
      <c r="C42" s="58"/>
      <c r="D42" s="58"/>
      <c r="E42" s="59"/>
      <c r="F42" s="160" t="s">
        <v>59</v>
      </c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2"/>
      <c r="U42" s="60" t="e">
        <f>AVERAGE(U32,U34,U36,U37,U38,U39,U40,U41)</f>
        <v>#REF!</v>
      </c>
      <c r="V42" s="60">
        <f>AVERAGE(V32,V34,V36,V37,V38,V39,V40,V41)</f>
        <v>1.9090659207887297E-2</v>
      </c>
      <c r="W42" s="61"/>
      <c r="X42" s="62"/>
      <c r="Y42" s="63" t="e">
        <f>SUM(Y30:Y41)/10</f>
        <v>#REF!</v>
      </c>
      <c r="Z42" s="63">
        <f>SUM(Z30:Z41)/10</f>
        <v>0.84048110943426602</v>
      </c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64"/>
    </row>
    <row r="43" spans="1:44" s="51" customFormat="1" x14ac:dyDescent="0.25">
      <c r="A43" s="38"/>
      <c r="B43" s="39"/>
      <c r="C43" s="39"/>
      <c r="D43" s="39"/>
      <c r="E43" s="40"/>
      <c r="F43" s="103"/>
      <c r="G43" s="104"/>
      <c r="H43" s="106"/>
      <c r="I43" s="106"/>
      <c r="J43" s="108"/>
      <c r="K43" s="108"/>
      <c r="L43" s="108"/>
      <c r="M43" s="106"/>
      <c r="N43" s="106"/>
      <c r="O43" s="105"/>
      <c r="P43" s="106"/>
      <c r="Q43" s="105"/>
      <c r="R43" s="106"/>
      <c r="S43" s="107"/>
      <c r="T43" s="109"/>
      <c r="U43" s="44"/>
      <c r="V43" s="44"/>
      <c r="W43" s="42"/>
      <c r="X43" s="42"/>
      <c r="Y43" s="45"/>
      <c r="Z43" s="45"/>
      <c r="AA43" s="46"/>
      <c r="AB43" s="38"/>
      <c r="AC43" s="47"/>
      <c r="AD43" s="38"/>
      <c r="AE43" s="38"/>
      <c r="AF43" s="38"/>
      <c r="AG43" s="38"/>
      <c r="AH43" s="38"/>
      <c r="AI43" s="38"/>
      <c r="AJ43" s="38"/>
      <c r="AK43" s="38"/>
      <c r="AL43" s="38"/>
      <c r="AM43" s="48"/>
      <c r="AN43" s="49"/>
      <c r="AO43" s="49"/>
      <c r="AP43" s="49"/>
      <c r="AQ43" s="50"/>
    </row>
    <row r="44" spans="1:44" s="37" customFormat="1" ht="33" x14ac:dyDescent="0.25">
      <c r="A44" s="32"/>
      <c r="B44" s="23">
        <v>0</v>
      </c>
      <c r="C44" s="23">
        <v>2</v>
      </c>
      <c r="D44" s="23"/>
      <c r="E44" s="24"/>
      <c r="F44" s="25" t="s">
        <v>230</v>
      </c>
      <c r="G44" s="25" t="s">
        <v>231</v>
      </c>
      <c r="H44" s="26">
        <f t="shared" ref="H44:T44" si="19">SUM(H45:H46)</f>
        <v>207265000</v>
      </c>
      <c r="I44" s="26">
        <f t="shared" si="19"/>
        <v>0</v>
      </c>
      <c r="J44" s="26">
        <f t="shared" si="19"/>
        <v>221265000</v>
      </c>
      <c r="K44" s="26">
        <f>SUM(K45:K46)</f>
        <v>0</v>
      </c>
      <c r="L44" s="26">
        <f>SUM(L45:L46)</f>
        <v>12630000</v>
      </c>
      <c r="M44" s="26">
        <f t="shared" si="19"/>
        <v>0</v>
      </c>
      <c r="N44" s="26">
        <f t="shared" si="19"/>
        <v>0</v>
      </c>
      <c r="O44" s="26">
        <f t="shared" si="19"/>
        <v>0</v>
      </c>
      <c r="P44" s="26">
        <f t="shared" si="19"/>
        <v>0</v>
      </c>
      <c r="Q44" s="26">
        <f t="shared" si="19"/>
        <v>0</v>
      </c>
      <c r="R44" s="68">
        <f t="shared" si="19"/>
        <v>0</v>
      </c>
      <c r="S44" s="26">
        <f t="shared" si="19"/>
        <v>0</v>
      </c>
      <c r="T44" s="26">
        <f t="shared" si="19"/>
        <v>12630000</v>
      </c>
      <c r="U44" s="29" t="e">
        <f>S44/#REF!*100%</f>
        <v>#REF!</v>
      </c>
      <c r="V44" s="29">
        <f>T44/J44*100%</f>
        <v>5.7080875872822179E-2</v>
      </c>
      <c r="W44" s="26" t="e">
        <f>SUM(W45:W46)</f>
        <v>#REF!</v>
      </c>
      <c r="X44" s="26">
        <f>SUM(X45:X46)</f>
        <v>12630000</v>
      </c>
      <c r="Y44" s="30" t="e">
        <f>W44/#REF!*100%</f>
        <v>#REF!</v>
      </c>
      <c r="Z44" s="30">
        <f>SUM(X44/H44*100%)</f>
        <v>6.0936482281137676E-2</v>
      </c>
      <c r="AA44" s="31" t="s">
        <v>220</v>
      </c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3"/>
      <c r="AN44" s="34"/>
      <c r="AO44" s="34"/>
      <c r="AP44" s="34"/>
      <c r="AQ44" s="35">
        <f>J44-T44</f>
        <v>208635000</v>
      </c>
      <c r="AR44" s="36">
        <f t="shared" ref="AR44" si="20">100%-V44</f>
        <v>0.94291912412717782</v>
      </c>
    </row>
    <row r="45" spans="1:44" s="51" customFormat="1" ht="33" x14ac:dyDescent="0.25">
      <c r="A45" s="38"/>
      <c r="B45" s="39">
        <v>0</v>
      </c>
      <c r="C45" s="39">
        <v>5</v>
      </c>
      <c r="D45" s="39">
        <v>0</v>
      </c>
      <c r="E45" s="40">
        <v>0</v>
      </c>
      <c r="F45" s="41" t="s">
        <v>232</v>
      </c>
      <c r="G45" s="41" t="s">
        <v>285</v>
      </c>
      <c r="H45" s="42">
        <f>'TRIWULAN 2'!I46</f>
        <v>145815000</v>
      </c>
      <c r="I45" s="42">
        <f>'TRIWULAN 2'!K46</f>
        <v>0</v>
      </c>
      <c r="J45" s="43">
        <f>'TRIWULAN 2'!M46</f>
        <v>159815000</v>
      </c>
      <c r="K45" s="43">
        <v>0</v>
      </c>
      <c r="L45" s="43">
        <v>12630000</v>
      </c>
      <c r="M45" s="69"/>
      <c r="N45" s="42"/>
      <c r="O45" s="38"/>
      <c r="P45" s="42"/>
      <c r="Q45" s="38"/>
      <c r="R45" s="42"/>
      <c r="S45" s="39">
        <f t="shared" ref="S45:T46" si="21">K45+M45+O45+Q45</f>
        <v>0</v>
      </c>
      <c r="T45" s="43">
        <f t="shared" si="21"/>
        <v>12630000</v>
      </c>
      <c r="U45" s="44">
        <v>0</v>
      </c>
      <c r="V45" s="44">
        <v>0</v>
      </c>
      <c r="W45" s="42" t="e">
        <f>#REF!+S45</f>
        <v>#REF!</v>
      </c>
      <c r="X45" s="42">
        <f>I45+T45</f>
        <v>12630000</v>
      </c>
      <c r="Y45" s="45" t="e">
        <f>W45/#REF!*100%</f>
        <v>#REF!</v>
      </c>
      <c r="Z45" s="45">
        <f>SUM(X45/H45*100%)</f>
        <v>8.6616603230120354E-2</v>
      </c>
      <c r="AA45" s="46" t="s">
        <v>220</v>
      </c>
      <c r="AB45" s="38"/>
      <c r="AC45" s="47" t="s">
        <v>28</v>
      </c>
      <c r="AD45" s="38"/>
      <c r="AE45" s="38"/>
      <c r="AF45" s="38"/>
      <c r="AG45" s="38"/>
      <c r="AH45" s="38"/>
      <c r="AI45" s="38"/>
      <c r="AJ45" s="38"/>
      <c r="AK45" s="38"/>
      <c r="AL45" s="38"/>
      <c r="AM45" s="48"/>
      <c r="AN45" s="49"/>
      <c r="AO45" s="49"/>
      <c r="AP45" s="49">
        <f t="shared" ref="AP45:AP46" si="22">AO45-AN45</f>
        <v>0</v>
      </c>
      <c r="AQ45" s="50">
        <f t="shared" ref="AQ45:AQ46" si="23">J45-T45</f>
        <v>147185000</v>
      </c>
    </row>
    <row r="46" spans="1:44" s="51" customFormat="1" ht="25.5" customHeight="1" x14ac:dyDescent="0.25">
      <c r="A46" s="38"/>
      <c r="B46" s="39">
        <v>2</v>
      </c>
      <c r="C46" s="39">
        <v>2</v>
      </c>
      <c r="D46" s="39">
        <v>0</v>
      </c>
      <c r="E46" s="40">
        <v>0</v>
      </c>
      <c r="F46" s="41" t="s">
        <v>233</v>
      </c>
      <c r="G46" s="41" t="s">
        <v>286</v>
      </c>
      <c r="H46" s="42">
        <f>'TRIWULAN 2'!I47</f>
        <v>61450000</v>
      </c>
      <c r="I46" s="42">
        <f>'TRIWULAN 2'!K47</f>
        <v>0</v>
      </c>
      <c r="J46" s="43">
        <f>'TRIWULAN 2'!M47</f>
        <v>61450000</v>
      </c>
      <c r="K46" s="43">
        <v>0</v>
      </c>
      <c r="L46" s="43">
        <v>0</v>
      </c>
      <c r="M46" s="69"/>
      <c r="N46" s="42"/>
      <c r="O46" s="38"/>
      <c r="P46" s="42"/>
      <c r="Q46" s="38"/>
      <c r="R46" s="42"/>
      <c r="S46" s="43">
        <f>K46+M46+O46+Q46</f>
        <v>0</v>
      </c>
      <c r="T46" s="43">
        <f t="shared" si="21"/>
        <v>0</v>
      </c>
      <c r="U46" s="44">
        <v>0</v>
      </c>
      <c r="V46" s="44">
        <v>0</v>
      </c>
      <c r="W46" s="42" t="e">
        <f>#REF!+S46</f>
        <v>#REF!</v>
      </c>
      <c r="X46" s="42">
        <f>I46+T46</f>
        <v>0</v>
      </c>
      <c r="Y46" s="45" t="e">
        <f>W46/#REF!*100%</f>
        <v>#REF!</v>
      </c>
      <c r="Z46" s="45">
        <f>SUM(X46/H46*100%)</f>
        <v>0</v>
      </c>
      <c r="AA46" s="46" t="s">
        <v>220</v>
      </c>
      <c r="AB46" s="38"/>
      <c r="AC46" s="47"/>
      <c r="AD46" s="38"/>
      <c r="AE46" s="38"/>
      <c r="AF46" s="38"/>
      <c r="AG46" s="38"/>
      <c r="AH46" s="38"/>
      <c r="AI46" s="38"/>
      <c r="AJ46" s="38"/>
      <c r="AK46" s="38"/>
      <c r="AL46" s="38"/>
      <c r="AM46" s="48"/>
      <c r="AN46" s="49"/>
      <c r="AO46" s="49"/>
      <c r="AP46" s="49">
        <f t="shared" si="22"/>
        <v>0</v>
      </c>
      <c r="AQ46" s="50">
        <f t="shared" si="23"/>
        <v>61450000</v>
      </c>
    </row>
    <row r="47" spans="1:44" x14ac:dyDescent="0.25">
      <c r="A47" s="57"/>
      <c r="B47" s="58"/>
      <c r="C47" s="58"/>
      <c r="D47" s="58"/>
      <c r="E47" s="59"/>
      <c r="F47" s="160" t="s">
        <v>59</v>
      </c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2"/>
      <c r="U47" s="60">
        <f>AVERAGE(U45,U46)</f>
        <v>0</v>
      </c>
      <c r="V47" s="60">
        <f>AVERAGE(V45,V46)</f>
        <v>0</v>
      </c>
      <c r="W47" s="61"/>
      <c r="X47" s="62"/>
      <c r="Y47" s="63" t="e">
        <f>SUM(Y45:Y46)/2</f>
        <v>#REF!</v>
      </c>
      <c r="Z47" s="63">
        <f>SUM(Z45:Z46)/2</f>
        <v>4.3308301615060177E-2</v>
      </c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64"/>
    </row>
    <row r="48" spans="1:44" x14ac:dyDescent="0.25">
      <c r="A48" s="57"/>
      <c r="B48" s="58"/>
      <c r="C48" s="58"/>
      <c r="D48" s="58"/>
      <c r="E48" s="59"/>
      <c r="F48" s="160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2"/>
      <c r="U48" s="60"/>
      <c r="V48" s="60"/>
      <c r="W48" s="61"/>
      <c r="X48" s="62"/>
      <c r="Y48" s="63"/>
      <c r="Z48" s="63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64"/>
    </row>
    <row r="49" spans="1:44" ht="24.75" x14ac:dyDescent="0.25">
      <c r="A49" s="57"/>
      <c r="B49" s="57"/>
      <c r="C49" s="57"/>
      <c r="D49" s="57"/>
      <c r="E49" s="57"/>
      <c r="F49" s="70" t="s">
        <v>21</v>
      </c>
      <c r="G49" s="57"/>
      <c r="H49" s="62"/>
      <c r="I49" s="62"/>
      <c r="J49" s="71"/>
      <c r="K49" s="58"/>
      <c r="L49" s="71"/>
      <c r="M49" s="57"/>
      <c r="N49" s="62"/>
      <c r="O49" s="57"/>
      <c r="P49" s="62"/>
      <c r="Q49" s="57"/>
      <c r="R49" s="62"/>
      <c r="S49" s="71"/>
      <c r="T49" s="71">
        <f>L49+N49+P49+R49</f>
        <v>0</v>
      </c>
      <c r="U49" s="60"/>
      <c r="V49" s="60"/>
      <c r="W49" s="62" t="e">
        <f>#REF!+S49</f>
        <v>#REF!</v>
      </c>
      <c r="X49" s="62">
        <f t="shared" ref="X49:X59" si="24">I49+T49</f>
        <v>0</v>
      </c>
      <c r="Y49" s="63">
        <v>0</v>
      </c>
      <c r="Z49" s="63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64"/>
    </row>
    <row r="50" spans="1:44" s="37" customFormat="1" ht="33" x14ac:dyDescent="0.25">
      <c r="A50" s="32"/>
      <c r="B50" s="23">
        <v>0</v>
      </c>
      <c r="C50" s="23">
        <v>3</v>
      </c>
      <c r="D50" s="23"/>
      <c r="E50" s="24"/>
      <c r="F50" s="25" t="s">
        <v>77</v>
      </c>
      <c r="G50" s="72" t="s">
        <v>78</v>
      </c>
      <c r="H50" s="26">
        <f t="shared" ref="H50:I50" si="25">SUM(H51:H59)</f>
        <v>3075598280</v>
      </c>
      <c r="I50" s="26">
        <f t="shared" si="25"/>
        <v>2405398144</v>
      </c>
      <c r="J50" s="26">
        <f t="shared" ref="J50:Q50" si="26">SUM(J51:J59)</f>
        <v>256010000</v>
      </c>
      <c r="K50" s="26">
        <f t="shared" si="26"/>
        <v>3</v>
      </c>
      <c r="L50" s="26">
        <f t="shared" si="26"/>
        <v>21468800</v>
      </c>
      <c r="M50" s="26">
        <f t="shared" si="26"/>
        <v>0</v>
      </c>
      <c r="N50" s="26">
        <f t="shared" si="26"/>
        <v>0</v>
      </c>
      <c r="O50" s="26">
        <f t="shared" si="26"/>
        <v>0</v>
      </c>
      <c r="P50" s="26">
        <f t="shared" si="26"/>
        <v>0</v>
      </c>
      <c r="Q50" s="26">
        <f t="shared" si="26"/>
        <v>0</v>
      </c>
      <c r="R50" s="26">
        <f>R59</f>
        <v>0</v>
      </c>
      <c r="S50" s="26">
        <f>SUM(S51:S59)</f>
        <v>3</v>
      </c>
      <c r="T50" s="26">
        <f>SUM(T51:T59)</f>
        <v>21468800</v>
      </c>
      <c r="U50" s="29" t="e">
        <f>S50/#REF!*100%</f>
        <v>#REF!</v>
      </c>
      <c r="V50" s="29">
        <f>T50/J50*100%</f>
        <v>8.3859224249052775E-2</v>
      </c>
      <c r="W50" s="32" t="e">
        <f>#REF!+S50</f>
        <v>#REF!</v>
      </c>
      <c r="X50" s="28">
        <f t="shared" si="24"/>
        <v>2426866944</v>
      </c>
      <c r="Y50" s="30" t="e">
        <f>W50/#REF!*100%</f>
        <v>#REF!</v>
      </c>
      <c r="Z50" s="30">
        <f t="shared" ref="Z50:Z59" si="27">SUM(X50/H50*100%)</f>
        <v>0.78907149863538095</v>
      </c>
      <c r="AA50" s="31" t="s">
        <v>220</v>
      </c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3"/>
      <c r="AN50" s="34"/>
      <c r="AO50" s="34"/>
      <c r="AP50" s="34"/>
      <c r="AQ50" s="35">
        <f>J50-T50</f>
        <v>234541200</v>
      </c>
      <c r="AR50" s="36">
        <f t="shared" ref="AR50" si="28">100%-V50</f>
        <v>0.91614077575094721</v>
      </c>
    </row>
    <row r="51" spans="1:44" s="51" customFormat="1" ht="24.75" x14ac:dyDescent="0.25">
      <c r="A51" s="38"/>
      <c r="B51" s="39">
        <v>0</v>
      </c>
      <c r="C51" s="39">
        <v>2</v>
      </c>
      <c r="D51" s="39">
        <v>0</v>
      </c>
      <c r="E51" s="40">
        <v>0</v>
      </c>
      <c r="F51" s="41" t="s">
        <v>79</v>
      </c>
      <c r="G51" s="73" t="s">
        <v>80</v>
      </c>
      <c r="H51" s="42">
        <f>'TRIWULAN 2'!I52</f>
        <v>174400000</v>
      </c>
      <c r="I51" s="42">
        <f>'TRIWULAN 2'!K52</f>
        <v>127440000</v>
      </c>
      <c r="J51" s="43">
        <f>'TRIWULAN 2'!M52</f>
        <v>0</v>
      </c>
      <c r="K51" s="43"/>
      <c r="L51" s="43"/>
      <c r="M51" s="38"/>
      <c r="N51" s="42"/>
      <c r="O51" s="38"/>
      <c r="P51" s="42"/>
      <c r="Q51" s="38"/>
      <c r="R51" s="42"/>
      <c r="S51" s="39">
        <f t="shared" ref="S51:T59" si="29">K51+M51+O51+Q51</f>
        <v>0</v>
      </c>
      <c r="T51" s="43">
        <f t="shared" si="29"/>
        <v>0</v>
      </c>
      <c r="U51" s="44">
        <v>0</v>
      </c>
      <c r="V51" s="44">
        <v>0</v>
      </c>
      <c r="W51" s="38" t="e">
        <f>#REF!+S51</f>
        <v>#REF!</v>
      </c>
      <c r="X51" s="42">
        <f t="shared" si="24"/>
        <v>127440000</v>
      </c>
      <c r="Y51" s="45" t="e">
        <f>W51/#REF!*100%</f>
        <v>#REF!</v>
      </c>
      <c r="Z51" s="45">
        <f t="shared" si="27"/>
        <v>0.73073394495412847</v>
      </c>
      <c r="AA51" s="46" t="s">
        <v>220</v>
      </c>
      <c r="AB51" s="38"/>
      <c r="AC51" s="47" t="s">
        <v>28</v>
      </c>
      <c r="AD51" s="38"/>
      <c r="AE51" s="38"/>
      <c r="AF51" s="38"/>
      <c r="AG51" s="38"/>
      <c r="AH51" s="38"/>
      <c r="AI51" s="38"/>
      <c r="AJ51" s="38"/>
      <c r="AK51" s="38"/>
      <c r="AL51" s="38"/>
      <c r="AM51" s="48"/>
      <c r="AN51" s="49"/>
      <c r="AO51" s="49"/>
      <c r="AP51" s="49">
        <f t="shared" ref="AP51:AP59" si="30">AO51-AN51</f>
        <v>0</v>
      </c>
      <c r="AQ51" s="50">
        <f t="shared" ref="AQ51:AQ59" si="31">J51-T51</f>
        <v>0</v>
      </c>
    </row>
    <row r="52" spans="1:44" s="51" customFormat="1" ht="24.75" x14ac:dyDescent="0.25">
      <c r="A52" s="38"/>
      <c r="B52" s="39">
        <v>0</v>
      </c>
      <c r="C52" s="39">
        <v>5</v>
      </c>
      <c r="D52" s="39">
        <v>0</v>
      </c>
      <c r="E52" s="40">
        <v>0</v>
      </c>
      <c r="F52" s="41" t="s">
        <v>81</v>
      </c>
      <c r="G52" s="73" t="s">
        <v>82</v>
      </c>
      <c r="H52" s="42">
        <f>'TRIWULAN 2'!I53</f>
        <v>111740500</v>
      </c>
      <c r="I52" s="42">
        <f>'TRIWULAN 2'!K53</f>
        <v>111740500</v>
      </c>
      <c r="J52" s="43">
        <f>'TRIWULAN 2'!M53</f>
        <v>0</v>
      </c>
      <c r="K52" s="43"/>
      <c r="L52" s="43"/>
      <c r="M52" s="38"/>
      <c r="N52" s="42"/>
      <c r="O52" s="38"/>
      <c r="P52" s="42"/>
      <c r="Q52" s="38"/>
      <c r="R52" s="42"/>
      <c r="S52" s="39">
        <f t="shared" si="29"/>
        <v>0</v>
      </c>
      <c r="T52" s="43">
        <f t="shared" si="29"/>
        <v>0</v>
      </c>
      <c r="U52" s="44">
        <v>0</v>
      </c>
      <c r="V52" s="44">
        <v>0</v>
      </c>
      <c r="W52" s="38" t="e">
        <f>#REF!+S52</f>
        <v>#REF!</v>
      </c>
      <c r="X52" s="42">
        <f t="shared" si="24"/>
        <v>111740500</v>
      </c>
      <c r="Y52" s="45" t="e">
        <f>W52/#REF!*100%</f>
        <v>#REF!</v>
      </c>
      <c r="Z52" s="45">
        <f t="shared" si="27"/>
        <v>1</v>
      </c>
      <c r="AA52" s="46" t="s">
        <v>220</v>
      </c>
      <c r="AB52" s="38"/>
      <c r="AC52" s="47" t="s">
        <v>28</v>
      </c>
      <c r="AD52" s="38"/>
      <c r="AE52" s="38"/>
      <c r="AF52" s="38"/>
      <c r="AG52" s="38"/>
      <c r="AH52" s="38"/>
      <c r="AI52" s="38"/>
      <c r="AJ52" s="38"/>
      <c r="AK52" s="38"/>
      <c r="AL52" s="38"/>
      <c r="AM52" s="48"/>
      <c r="AN52" s="49"/>
      <c r="AO52" s="49"/>
      <c r="AP52" s="49">
        <f t="shared" si="30"/>
        <v>0</v>
      </c>
      <c r="AQ52" s="50">
        <f t="shared" si="31"/>
        <v>0</v>
      </c>
    </row>
    <row r="53" spans="1:44" s="51" customFormat="1" ht="49.5" x14ac:dyDescent="0.25">
      <c r="A53" s="38"/>
      <c r="B53" s="39">
        <v>1</v>
      </c>
      <c r="C53" s="39">
        <v>7</v>
      </c>
      <c r="D53" s="39">
        <v>0</v>
      </c>
      <c r="E53" s="40">
        <v>0</v>
      </c>
      <c r="F53" s="74" t="s">
        <v>83</v>
      </c>
      <c r="G53" s="73" t="s">
        <v>84</v>
      </c>
      <c r="H53" s="42">
        <f>'TRIWULAN 2'!I54</f>
        <v>849534180</v>
      </c>
      <c r="I53" s="42">
        <f>'TRIWULAN 2'!K54</f>
        <v>696265354</v>
      </c>
      <c r="J53" s="43">
        <f>'TRIWULAN 2'!M54</f>
        <v>197150000</v>
      </c>
      <c r="K53" s="43">
        <v>3</v>
      </c>
      <c r="L53" s="43">
        <v>21468800</v>
      </c>
      <c r="M53" s="38"/>
      <c r="N53" s="42"/>
      <c r="O53" s="38"/>
      <c r="P53" s="42"/>
      <c r="Q53" s="38"/>
      <c r="R53" s="42"/>
      <c r="S53" s="39">
        <f t="shared" si="29"/>
        <v>3</v>
      </c>
      <c r="T53" s="43">
        <f t="shared" si="29"/>
        <v>21468800</v>
      </c>
      <c r="U53" s="44" t="e">
        <f>S53/#REF!*100%</f>
        <v>#REF!</v>
      </c>
      <c r="V53" s="44">
        <f>T53/J53*100%</f>
        <v>0.10889576464620847</v>
      </c>
      <c r="W53" s="38" t="e">
        <f>#REF!+S53</f>
        <v>#REF!</v>
      </c>
      <c r="X53" s="42">
        <f t="shared" si="24"/>
        <v>717734154</v>
      </c>
      <c r="Y53" s="45" t="e">
        <f>W53/#REF!*100%</f>
        <v>#REF!</v>
      </c>
      <c r="Z53" s="45">
        <f t="shared" si="27"/>
        <v>0.84485612338752514</v>
      </c>
      <c r="AA53" s="46" t="s">
        <v>220</v>
      </c>
      <c r="AB53" s="38"/>
      <c r="AC53" s="47" t="s">
        <v>28</v>
      </c>
      <c r="AD53" s="38"/>
      <c r="AE53" s="38"/>
      <c r="AF53" s="38"/>
      <c r="AG53" s="38"/>
      <c r="AH53" s="38"/>
      <c r="AI53" s="38"/>
      <c r="AJ53" s="38"/>
      <c r="AK53" s="38"/>
      <c r="AL53" s="38"/>
      <c r="AM53" s="48"/>
      <c r="AN53" s="49">
        <v>124097180</v>
      </c>
      <c r="AO53" s="49">
        <v>178621174</v>
      </c>
      <c r="AP53" s="49">
        <f t="shared" si="30"/>
        <v>54523994</v>
      </c>
      <c r="AQ53" s="50">
        <f t="shared" si="31"/>
        <v>175681200</v>
      </c>
      <c r="AR53" s="36">
        <f t="shared" ref="AR53" si="32">100%-V53</f>
        <v>0.89110423535379157</v>
      </c>
    </row>
    <row r="54" spans="1:44" s="51" customFormat="1" ht="33" x14ac:dyDescent="0.25">
      <c r="A54" s="38"/>
      <c r="B54" s="39">
        <v>1</v>
      </c>
      <c r="C54" s="39">
        <v>8</v>
      </c>
      <c r="D54" s="39">
        <v>0</v>
      </c>
      <c r="E54" s="40">
        <v>0</v>
      </c>
      <c r="F54" s="41" t="s">
        <v>85</v>
      </c>
      <c r="G54" s="73" t="s">
        <v>86</v>
      </c>
      <c r="H54" s="42">
        <f>'TRIWULAN 2'!I55</f>
        <v>92540000</v>
      </c>
      <c r="I54" s="42">
        <f>'TRIWULAN 2'!K55</f>
        <v>32540000</v>
      </c>
      <c r="J54" s="43">
        <f>'TRIWULAN 2'!M55</f>
        <v>58860000</v>
      </c>
      <c r="K54" s="43"/>
      <c r="L54" s="43">
        <v>0</v>
      </c>
      <c r="M54" s="38"/>
      <c r="N54" s="42"/>
      <c r="O54" s="38"/>
      <c r="P54" s="42"/>
      <c r="Q54" s="38"/>
      <c r="R54" s="42"/>
      <c r="S54" s="39">
        <f t="shared" si="29"/>
        <v>0</v>
      </c>
      <c r="T54" s="43">
        <f t="shared" si="29"/>
        <v>0</v>
      </c>
      <c r="U54" s="44">
        <v>0</v>
      </c>
      <c r="V54" s="44">
        <v>0</v>
      </c>
      <c r="W54" s="38" t="e">
        <f>#REF!+S54</f>
        <v>#REF!</v>
      </c>
      <c r="X54" s="42">
        <f t="shared" si="24"/>
        <v>32540000</v>
      </c>
      <c r="Y54" s="45" t="e">
        <f>W54/#REF!*100%</f>
        <v>#REF!</v>
      </c>
      <c r="Z54" s="45">
        <f t="shared" si="27"/>
        <v>0.35163172682083421</v>
      </c>
      <c r="AA54" s="46" t="s">
        <v>220</v>
      </c>
      <c r="AB54" s="38"/>
      <c r="AC54" s="47" t="s">
        <v>28</v>
      </c>
      <c r="AD54" s="38"/>
      <c r="AE54" s="38"/>
      <c r="AF54" s="38"/>
      <c r="AG54" s="38"/>
      <c r="AH54" s="38"/>
      <c r="AI54" s="38"/>
      <c r="AJ54" s="38"/>
      <c r="AK54" s="38"/>
      <c r="AL54" s="38"/>
      <c r="AM54" s="48"/>
      <c r="AN54" s="49"/>
      <c r="AO54" s="49"/>
      <c r="AP54" s="49">
        <f t="shared" si="30"/>
        <v>0</v>
      </c>
      <c r="AQ54" s="50">
        <f t="shared" si="31"/>
        <v>58860000</v>
      </c>
    </row>
    <row r="55" spans="1:44" s="51" customFormat="1" ht="24.75" x14ac:dyDescent="0.25">
      <c r="A55" s="38"/>
      <c r="B55" s="39">
        <v>1</v>
      </c>
      <c r="C55" s="39">
        <v>9</v>
      </c>
      <c r="D55" s="39">
        <v>0</v>
      </c>
      <c r="E55" s="40">
        <v>0</v>
      </c>
      <c r="F55" s="41" t="s">
        <v>87</v>
      </c>
      <c r="G55" s="73" t="s">
        <v>88</v>
      </c>
      <c r="H55" s="42">
        <f>'TRIWULAN 2'!I56</f>
        <v>125136000</v>
      </c>
      <c r="I55" s="42">
        <f>'TRIWULAN 2'!K56</f>
        <v>125136000</v>
      </c>
      <c r="J55" s="43">
        <f>'TRIWULAN 2'!M56</f>
        <v>0</v>
      </c>
      <c r="K55" s="43"/>
      <c r="L55" s="43"/>
      <c r="M55" s="38"/>
      <c r="N55" s="42"/>
      <c r="O55" s="38"/>
      <c r="P55" s="42"/>
      <c r="Q55" s="38"/>
      <c r="R55" s="42"/>
      <c r="S55" s="39">
        <f t="shared" si="29"/>
        <v>0</v>
      </c>
      <c r="T55" s="43">
        <f t="shared" si="29"/>
        <v>0</v>
      </c>
      <c r="U55" s="44">
        <v>0</v>
      </c>
      <c r="V55" s="44">
        <v>0</v>
      </c>
      <c r="W55" s="38" t="e">
        <f>#REF!+S55</f>
        <v>#REF!</v>
      </c>
      <c r="X55" s="42">
        <f t="shared" si="24"/>
        <v>125136000</v>
      </c>
      <c r="Y55" s="45" t="e">
        <f>W55/#REF!*100%</f>
        <v>#REF!</v>
      </c>
      <c r="Z55" s="45">
        <f t="shared" si="27"/>
        <v>1</v>
      </c>
      <c r="AA55" s="46" t="s">
        <v>220</v>
      </c>
      <c r="AB55" s="38"/>
      <c r="AC55" s="47" t="s">
        <v>28</v>
      </c>
      <c r="AD55" s="38"/>
      <c r="AE55" s="38"/>
      <c r="AF55" s="38"/>
      <c r="AG55" s="38"/>
      <c r="AH55" s="38"/>
      <c r="AI55" s="38"/>
      <c r="AJ55" s="38"/>
      <c r="AK55" s="38"/>
      <c r="AL55" s="38"/>
      <c r="AM55" s="48"/>
      <c r="AN55" s="49"/>
      <c r="AO55" s="49"/>
      <c r="AP55" s="49">
        <f t="shared" si="30"/>
        <v>0</v>
      </c>
      <c r="AQ55" s="50">
        <f t="shared" si="31"/>
        <v>0</v>
      </c>
    </row>
    <row r="56" spans="1:44" s="51" customFormat="1" ht="24.75" x14ac:dyDescent="0.25">
      <c r="A56" s="38"/>
      <c r="B56" s="39">
        <v>2</v>
      </c>
      <c r="C56" s="39">
        <v>2</v>
      </c>
      <c r="D56" s="39">
        <v>0</v>
      </c>
      <c r="E56" s="40">
        <v>0</v>
      </c>
      <c r="F56" s="41" t="s">
        <v>89</v>
      </c>
      <c r="G56" s="73" t="s">
        <v>90</v>
      </c>
      <c r="H56" s="42">
        <f>'TRIWULAN 2'!I57</f>
        <v>139319200</v>
      </c>
      <c r="I56" s="42">
        <f>'TRIWULAN 2'!K57</f>
        <v>139319200</v>
      </c>
      <c r="J56" s="43">
        <f>'TRIWULAN 2'!M57</f>
        <v>0</v>
      </c>
      <c r="K56" s="43"/>
      <c r="L56" s="43"/>
      <c r="M56" s="38"/>
      <c r="N56" s="42"/>
      <c r="O56" s="38"/>
      <c r="P56" s="42"/>
      <c r="Q56" s="38"/>
      <c r="R56" s="42"/>
      <c r="S56" s="39">
        <f t="shared" si="29"/>
        <v>0</v>
      </c>
      <c r="T56" s="43">
        <f t="shared" si="29"/>
        <v>0</v>
      </c>
      <c r="U56" s="44">
        <v>0</v>
      </c>
      <c r="V56" s="44">
        <v>0</v>
      </c>
      <c r="W56" s="38" t="e">
        <f>#REF!+S56</f>
        <v>#REF!</v>
      </c>
      <c r="X56" s="42">
        <f t="shared" si="24"/>
        <v>139319200</v>
      </c>
      <c r="Y56" s="45" t="e">
        <f>W56/#REF!*100%</f>
        <v>#REF!</v>
      </c>
      <c r="Z56" s="45">
        <f t="shared" si="27"/>
        <v>1</v>
      </c>
      <c r="AA56" s="46" t="s">
        <v>220</v>
      </c>
      <c r="AB56" s="38"/>
      <c r="AC56" s="47" t="s">
        <v>28</v>
      </c>
      <c r="AD56" s="38"/>
      <c r="AE56" s="38"/>
      <c r="AF56" s="38"/>
      <c r="AG56" s="38"/>
      <c r="AH56" s="38"/>
      <c r="AI56" s="38"/>
      <c r="AJ56" s="38"/>
      <c r="AK56" s="38"/>
      <c r="AL56" s="38"/>
      <c r="AM56" s="48"/>
      <c r="AN56" s="49"/>
      <c r="AO56" s="49"/>
      <c r="AP56" s="49">
        <f t="shared" si="30"/>
        <v>0</v>
      </c>
      <c r="AQ56" s="50">
        <f t="shared" si="31"/>
        <v>0</v>
      </c>
    </row>
    <row r="57" spans="1:44" s="51" customFormat="1" ht="49.5" x14ac:dyDescent="0.25">
      <c r="A57" s="38"/>
      <c r="B57" s="39">
        <v>2</v>
      </c>
      <c r="C57" s="39">
        <v>5</v>
      </c>
      <c r="D57" s="39">
        <v>0</v>
      </c>
      <c r="E57" s="40">
        <v>0</v>
      </c>
      <c r="F57" s="41" t="s">
        <v>91</v>
      </c>
      <c r="G57" s="73" t="s">
        <v>92</v>
      </c>
      <c r="H57" s="42">
        <f>'TRIWULAN 2'!I58</f>
        <v>30030000</v>
      </c>
      <c r="I57" s="42">
        <f>'TRIWULAN 2'!K58</f>
        <v>30030000</v>
      </c>
      <c r="J57" s="43">
        <f>'TRIWULAN 2'!M58</f>
        <v>0</v>
      </c>
      <c r="K57" s="43"/>
      <c r="L57" s="43"/>
      <c r="M57" s="38"/>
      <c r="N57" s="42"/>
      <c r="O57" s="38"/>
      <c r="P57" s="42"/>
      <c r="Q57" s="38"/>
      <c r="R57" s="42"/>
      <c r="S57" s="39">
        <f t="shared" si="29"/>
        <v>0</v>
      </c>
      <c r="T57" s="43">
        <f t="shared" si="29"/>
        <v>0</v>
      </c>
      <c r="U57" s="44">
        <v>0</v>
      </c>
      <c r="V57" s="44">
        <v>0</v>
      </c>
      <c r="W57" s="38" t="e">
        <f>#REF!+S57</f>
        <v>#REF!</v>
      </c>
      <c r="X57" s="42">
        <f t="shared" si="24"/>
        <v>30030000</v>
      </c>
      <c r="Y57" s="45" t="e">
        <f>W57/#REF!*100%</f>
        <v>#REF!</v>
      </c>
      <c r="Z57" s="45">
        <f t="shared" si="27"/>
        <v>1</v>
      </c>
      <c r="AA57" s="46" t="s">
        <v>220</v>
      </c>
      <c r="AB57" s="38"/>
      <c r="AC57" s="47" t="s">
        <v>28</v>
      </c>
      <c r="AD57" s="38"/>
      <c r="AE57" s="38"/>
      <c r="AF57" s="38"/>
      <c r="AG57" s="38"/>
      <c r="AH57" s="38"/>
      <c r="AI57" s="38"/>
      <c r="AJ57" s="38"/>
      <c r="AK57" s="38"/>
      <c r="AL57" s="38"/>
      <c r="AM57" s="48"/>
      <c r="AN57" s="49"/>
      <c r="AO57" s="49"/>
      <c r="AP57" s="49">
        <f t="shared" si="30"/>
        <v>0</v>
      </c>
      <c r="AQ57" s="50">
        <f t="shared" si="31"/>
        <v>0</v>
      </c>
    </row>
    <row r="58" spans="1:44" s="51" customFormat="1" ht="33" x14ac:dyDescent="0.25">
      <c r="A58" s="38"/>
      <c r="B58" s="39">
        <v>2</v>
      </c>
      <c r="C58" s="39">
        <v>5</v>
      </c>
      <c r="D58" s="39">
        <v>0</v>
      </c>
      <c r="E58" s="40">
        <v>0</v>
      </c>
      <c r="F58" s="41" t="s">
        <v>93</v>
      </c>
      <c r="G58" s="73" t="s">
        <v>94</v>
      </c>
      <c r="H58" s="42">
        <f>'TRIWULAN 2'!I59</f>
        <v>319234400</v>
      </c>
      <c r="I58" s="42">
        <f>'TRIWULAN 2'!K59</f>
        <v>159263090</v>
      </c>
      <c r="J58" s="43">
        <f>'TRIWULAN 2'!M59</f>
        <v>0</v>
      </c>
      <c r="K58" s="43"/>
      <c r="L58" s="43"/>
      <c r="M58" s="38"/>
      <c r="N58" s="42"/>
      <c r="O58" s="38"/>
      <c r="P58" s="42"/>
      <c r="Q58" s="38"/>
      <c r="R58" s="42"/>
      <c r="S58" s="39">
        <f t="shared" si="29"/>
        <v>0</v>
      </c>
      <c r="T58" s="43">
        <f t="shared" si="29"/>
        <v>0</v>
      </c>
      <c r="U58" s="44">
        <v>0</v>
      </c>
      <c r="V58" s="44">
        <v>0</v>
      </c>
      <c r="W58" s="38" t="e">
        <f>#REF!+S58</f>
        <v>#REF!</v>
      </c>
      <c r="X58" s="42">
        <f t="shared" si="24"/>
        <v>159263090</v>
      </c>
      <c r="Y58" s="45" t="e">
        <f>W58/#REF!*100%</f>
        <v>#REF!</v>
      </c>
      <c r="Z58" s="45">
        <f t="shared" si="27"/>
        <v>0.49889075237505731</v>
      </c>
      <c r="AA58" s="46" t="s">
        <v>220</v>
      </c>
      <c r="AB58" s="38"/>
      <c r="AC58" s="47" t="s">
        <v>28</v>
      </c>
      <c r="AD58" s="38"/>
      <c r="AE58" s="38"/>
      <c r="AF58" s="38"/>
      <c r="AG58" s="38"/>
      <c r="AH58" s="38"/>
      <c r="AI58" s="38"/>
      <c r="AJ58" s="38"/>
      <c r="AK58" s="38"/>
      <c r="AL58" s="38"/>
      <c r="AM58" s="48"/>
      <c r="AN58" s="49">
        <v>95263090</v>
      </c>
      <c r="AO58" s="49">
        <v>159263090</v>
      </c>
      <c r="AP58" s="49">
        <f t="shared" si="30"/>
        <v>64000000</v>
      </c>
      <c r="AQ58" s="50">
        <f t="shared" si="31"/>
        <v>0</v>
      </c>
      <c r="AR58" s="36">
        <f t="shared" ref="AR58:AR59" si="33">100%-V58</f>
        <v>1</v>
      </c>
    </row>
    <row r="59" spans="1:44" s="51" customFormat="1" ht="24.75" x14ac:dyDescent="0.25">
      <c r="A59" s="38"/>
      <c r="B59" s="39">
        <v>3</v>
      </c>
      <c r="C59" s="39">
        <v>8</v>
      </c>
      <c r="D59" s="39">
        <v>0</v>
      </c>
      <c r="E59" s="40">
        <v>0</v>
      </c>
      <c r="F59" s="41" t="s">
        <v>282</v>
      </c>
      <c r="G59" s="73" t="s">
        <v>283</v>
      </c>
      <c r="H59" s="42">
        <f>'TRIWULAN 2'!I60</f>
        <v>1233664000</v>
      </c>
      <c r="I59" s="42">
        <f>'TRIWULAN 2'!K60</f>
        <v>983664000</v>
      </c>
      <c r="J59" s="43">
        <f>'TRIWULAN 2'!M60</f>
        <v>0</v>
      </c>
      <c r="K59" s="43"/>
      <c r="L59" s="43">
        <v>0</v>
      </c>
      <c r="M59" s="38"/>
      <c r="N59" s="42"/>
      <c r="O59" s="38"/>
      <c r="P59" s="42"/>
      <c r="Q59" s="38"/>
      <c r="R59" s="42"/>
      <c r="S59" s="39">
        <f t="shared" si="29"/>
        <v>0</v>
      </c>
      <c r="T59" s="43">
        <f t="shared" si="29"/>
        <v>0</v>
      </c>
      <c r="U59" s="44" t="e">
        <f>S59/#REF!*100%</f>
        <v>#REF!</v>
      </c>
      <c r="V59" s="44" t="e">
        <f>T59/J59*100%</f>
        <v>#DIV/0!</v>
      </c>
      <c r="W59" s="38" t="e">
        <f>#REF!+S59</f>
        <v>#REF!</v>
      </c>
      <c r="X59" s="42">
        <f t="shared" si="24"/>
        <v>983664000</v>
      </c>
      <c r="Y59" s="45" t="e">
        <f>W59/#REF!*100%</f>
        <v>#REF!</v>
      </c>
      <c r="Z59" s="45">
        <f t="shared" si="27"/>
        <v>0.79735162896866574</v>
      </c>
      <c r="AA59" s="46" t="s">
        <v>220</v>
      </c>
      <c r="AB59" s="38"/>
      <c r="AC59" s="47" t="s">
        <v>28</v>
      </c>
      <c r="AD59" s="38"/>
      <c r="AE59" s="38"/>
      <c r="AF59" s="38"/>
      <c r="AG59" s="38"/>
      <c r="AH59" s="38"/>
      <c r="AI59" s="38"/>
      <c r="AJ59" s="38"/>
      <c r="AK59" s="38"/>
      <c r="AL59" s="38"/>
      <c r="AM59" s="48"/>
      <c r="AN59" s="49">
        <v>95263090</v>
      </c>
      <c r="AO59" s="49">
        <v>159263090</v>
      </c>
      <c r="AP59" s="49">
        <f t="shared" si="30"/>
        <v>64000000</v>
      </c>
      <c r="AQ59" s="50">
        <f t="shared" si="31"/>
        <v>0</v>
      </c>
      <c r="AR59" s="36" t="e">
        <f t="shared" si="33"/>
        <v>#DIV/0!</v>
      </c>
    </row>
    <row r="60" spans="1:44" x14ac:dyDescent="0.25">
      <c r="A60" s="57"/>
      <c r="B60" s="58"/>
      <c r="C60" s="58"/>
      <c r="D60" s="58"/>
      <c r="E60" s="59"/>
      <c r="F60" s="160" t="s">
        <v>59</v>
      </c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2"/>
      <c r="U60" s="60" t="e">
        <f>AVERAGE(U53,U59,U51,U52,U54,U55,U56,U57,U58)</f>
        <v>#REF!</v>
      </c>
      <c r="V60" s="60" t="e">
        <f>AVERAGE(V53,V59,V51,V52,V54,V55,V56,V57,V58)</f>
        <v>#DIV/0!</v>
      </c>
      <c r="W60" s="57"/>
      <c r="X60" s="62"/>
      <c r="Y60" s="63" t="e">
        <f>SUM(Y51:Y59)/9</f>
        <v>#REF!</v>
      </c>
      <c r="Z60" s="63">
        <f>SUM(Z51:Z59)/9</f>
        <v>0.80260713072291234</v>
      </c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64"/>
    </row>
    <row r="61" spans="1:44" x14ac:dyDescent="0.25">
      <c r="A61" s="57"/>
      <c r="B61" s="58"/>
      <c r="C61" s="58"/>
      <c r="D61" s="58"/>
      <c r="E61" s="59"/>
      <c r="F61" s="160" t="s">
        <v>60</v>
      </c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2"/>
      <c r="U61" s="65" t="s">
        <v>95</v>
      </c>
      <c r="V61" s="66"/>
      <c r="W61" s="67" t="s">
        <v>95</v>
      </c>
      <c r="X61" s="62"/>
      <c r="Y61" s="63"/>
      <c r="Z61" s="63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64"/>
    </row>
    <row r="62" spans="1:44" s="37" customFormat="1" ht="33" x14ac:dyDescent="0.25">
      <c r="A62" s="32"/>
      <c r="B62" s="23">
        <v>0</v>
      </c>
      <c r="C62" s="23">
        <v>5</v>
      </c>
      <c r="D62" s="23"/>
      <c r="E62" s="24"/>
      <c r="F62" s="25" t="s">
        <v>96</v>
      </c>
      <c r="G62" s="72" t="s">
        <v>97</v>
      </c>
      <c r="H62" s="26">
        <f t="shared" ref="H62:R62" si="34">SUM(H63:H89)</f>
        <v>18052409171</v>
      </c>
      <c r="I62" s="26">
        <f t="shared" si="34"/>
        <v>4868346534</v>
      </c>
      <c r="J62" s="26">
        <f>SUM(J63:J89)</f>
        <v>2304703450</v>
      </c>
      <c r="K62" s="26">
        <f>SUM(K63:K89)</f>
        <v>18</v>
      </c>
      <c r="L62" s="26">
        <f>SUM(L63:L89)</f>
        <v>77023660</v>
      </c>
      <c r="M62" s="26">
        <f t="shared" si="34"/>
        <v>0</v>
      </c>
      <c r="N62" s="26">
        <f t="shared" si="34"/>
        <v>0</v>
      </c>
      <c r="O62" s="26">
        <f t="shared" si="34"/>
        <v>0</v>
      </c>
      <c r="P62" s="26">
        <f t="shared" si="34"/>
        <v>0</v>
      </c>
      <c r="Q62" s="26">
        <f t="shared" si="34"/>
        <v>0</v>
      </c>
      <c r="R62" s="26">
        <f t="shared" si="34"/>
        <v>0</v>
      </c>
      <c r="S62" s="75">
        <f>K62+M62+O62+Q62</f>
        <v>18</v>
      </c>
      <c r="T62" s="75">
        <f>SUM(T63:T89)</f>
        <v>77023660</v>
      </c>
      <c r="U62" s="29" t="e">
        <f>S62/#REF!*100%</f>
        <v>#REF!</v>
      </c>
      <c r="V62" s="29">
        <f>T62/J62*100%</f>
        <v>3.3420204234952657E-2</v>
      </c>
      <c r="W62" s="28" t="e">
        <f>#REF!+S62</f>
        <v>#REF!</v>
      </c>
      <c r="X62" s="28">
        <f t="shared" ref="X62:X89" si="35">I62+T62</f>
        <v>4945370194</v>
      </c>
      <c r="Y62" s="30" t="e">
        <f>W62/#REF!*100%</f>
        <v>#REF!</v>
      </c>
      <c r="Z62" s="30">
        <f t="shared" ref="Z62:Z89" si="36">SUM(X62/H62*100%)</f>
        <v>0.27394516416924614</v>
      </c>
      <c r="AA62" s="31" t="s">
        <v>220</v>
      </c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3"/>
      <c r="AN62" s="34"/>
      <c r="AO62" s="34"/>
      <c r="AP62" s="34"/>
      <c r="AQ62" s="35">
        <f>J62-T62</f>
        <v>2227679790</v>
      </c>
      <c r="AR62" s="36">
        <f t="shared" ref="AR62" si="37">100%-V62</f>
        <v>0.96657979576504738</v>
      </c>
    </row>
    <row r="63" spans="1:44" s="51" customFormat="1" ht="24.75" x14ac:dyDescent="0.25">
      <c r="A63" s="38"/>
      <c r="B63" s="39">
        <v>2</v>
      </c>
      <c r="C63" s="39">
        <v>3</v>
      </c>
      <c r="D63" s="39">
        <v>0</v>
      </c>
      <c r="E63" s="40">
        <v>0</v>
      </c>
      <c r="F63" s="41" t="s">
        <v>98</v>
      </c>
      <c r="G63" s="73" t="s">
        <v>99</v>
      </c>
      <c r="H63" s="42">
        <f>'TRIWULAN 2'!I64</f>
        <v>68665000</v>
      </c>
      <c r="I63" s="42">
        <f>'TRIWULAN 2'!K64</f>
        <v>49556000</v>
      </c>
      <c r="J63" s="43">
        <f>'TRIWULAN 2'!M64</f>
        <v>0</v>
      </c>
      <c r="K63" s="43"/>
      <c r="L63" s="43"/>
      <c r="M63" s="42"/>
      <c r="N63" s="42"/>
      <c r="O63" s="38"/>
      <c r="P63" s="42"/>
      <c r="Q63" s="38"/>
      <c r="R63" s="42"/>
      <c r="S63" s="39">
        <f t="shared" ref="S63:T78" si="38">K63+M63+O63+Q63</f>
        <v>0</v>
      </c>
      <c r="T63" s="43">
        <f t="shared" si="38"/>
        <v>0</v>
      </c>
      <c r="U63" s="44">
        <v>0</v>
      </c>
      <c r="V63" s="44">
        <v>0</v>
      </c>
      <c r="W63" s="38" t="e">
        <f>#REF!+S63</f>
        <v>#REF!</v>
      </c>
      <c r="X63" s="42">
        <f t="shared" si="35"/>
        <v>49556000</v>
      </c>
      <c r="Y63" s="45" t="e">
        <f>W63/#REF!*100%</f>
        <v>#REF!</v>
      </c>
      <c r="Z63" s="45">
        <f t="shared" si="36"/>
        <v>0.72170683754460063</v>
      </c>
      <c r="AA63" s="46" t="s">
        <v>220</v>
      </c>
      <c r="AB63" s="38"/>
      <c r="AC63" s="47" t="s">
        <v>28</v>
      </c>
      <c r="AD63" s="38"/>
      <c r="AE63" s="38"/>
      <c r="AF63" s="38"/>
      <c r="AG63" s="38"/>
      <c r="AH63" s="38"/>
      <c r="AI63" s="38"/>
      <c r="AJ63" s="38"/>
      <c r="AK63" s="38"/>
      <c r="AL63" s="38"/>
      <c r="AM63" s="48"/>
      <c r="AN63" s="49"/>
      <c r="AO63" s="49"/>
      <c r="AP63" s="49">
        <f t="shared" ref="AP63:AP89" si="39">AO63-AN63</f>
        <v>0</v>
      </c>
      <c r="AQ63" s="50">
        <f t="shared" ref="AQ63:AQ89" si="40">J63-T63</f>
        <v>0</v>
      </c>
    </row>
    <row r="64" spans="1:44" s="51" customFormat="1" ht="31.5" customHeight="1" x14ac:dyDescent="0.25">
      <c r="A64" s="38"/>
      <c r="B64" s="39">
        <v>5</v>
      </c>
      <c r="C64" s="39">
        <v>4</v>
      </c>
      <c r="D64" s="39">
        <v>0</v>
      </c>
      <c r="E64" s="40">
        <v>0</v>
      </c>
      <c r="F64" s="41" t="s">
        <v>100</v>
      </c>
      <c r="G64" s="73" t="s">
        <v>101</v>
      </c>
      <c r="H64" s="42">
        <f>'TRIWULAN 2'!I65</f>
        <v>287677000</v>
      </c>
      <c r="I64" s="42">
        <f>'TRIWULAN 2'!K65</f>
        <v>225976500</v>
      </c>
      <c r="J64" s="43">
        <f>'TRIWULAN 2'!M65</f>
        <v>0</v>
      </c>
      <c r="K64" s="43"/>
      <c r="L64" s="43"/>
      <c r="M64" s="42"/>
      <c r="N64" s="42"/>
      <c r="O64" s="38"/>
      <c r="P64" s="42"/>
      <c r="Q64" s="38"/>
      <c r="R64" s="42"/>
      <c r="S64" s="39">
        <f t="shared" si="38"/>
        <v>0</v>
      </c>
      <c r="T64" s="43">
        <f t="shared" si="38"/>
        <v>0</v>
      </c>
      <c r="U64" s="44">
        <v>0</v>
      </c>
      <c r="V64" s="44">
        <v>0</v>
      </c>
      <c r="W64" s="38" t="e">
        <f>#REF!+S64</f>
        <v>#REF!</v>
      </c>
      <c r="X64" s="42">
        <f t="shared" si="35"/>
        <v>225976500</v>
      </c>
      <c r="Y64" s="45" t="e">
        <f>W64/#REF!*100%</f>
        <v>#REF!</v>
      </c>
      <c r="Z64" s="45">
        <f t="shared" si="36"/>
        <v>0.78552160930488013</v>
      </c>
      <c r="AA64" s="46" t="s">
        <v>220</v>
      </c>
      <c r="AB64" s="38"/>
      <c r="AC64" s="47" t="s">
        <v>28</v>
      </c>
      <c r="AD64" s="38"/>
      <c r="AE64" s="38"/>
      <c r="AF64" s="38"/>
      <c r="AG64" s="38"/>
      <c r="AH64" s="38"/>
      <c r="AI64" s="38"/>
      <c r="AJ64" s="38"/>
      <c r="AK64" s="38"/>
      <c r="AL64" s="38"/>
      <c r="AM64" s="48"/>
      <c r="AN64" s="49"/>
      <c r="AO64" s="49"/>
      <c r="AP64" s="49">
        <f t="shared" si="39"/>
        <v>0</v>
      </c>
      <c r="AQ64" s="50">
        <f t="shared" si="40"/>
        <v>0</v>
      </c>
    </row>
    <row r="65" spans="1:44" s="51" customFormat="1" ht="57.75" x14ac:dyDescent="0.25">
      <c r="A65" s="38"/>
      <c r="B65" s="39">
        <v>6</v>
      </c>
      <c r="C65" s="39">
        <v>2</v>
      </c>
      <c r="D65" s="39">
        <v>0</v>
      </c>
      <c r="E65" s="40">
        <v>0</v>
      </c>
      <c r="F65" s="41" t="s">
        <v>102</v>
      </c>
      <c r="G65" s="73" t="s">
        <v>103</v>
      </c>
      <c r="H65" s="42">
        <f>'TRIWULAN 2'!I66</f>
        <v>200000000</v>
      </c>
      <c r="I65" s="42">
        <f>'TRIWULAN 2'!K66</f>
        <v>0</v>
      </c>
      <c r="J65" s="43">
        <f>'TRIWULAN 2'!M66</f>
        <v>75000000</v>
      </c>
      <c r="K65" s="43">
        <v>8</v>
      </c>
      <c r="L65" s="43">
        <v>4139150</v>
      </c>
      <c r="M65" s="42"/>
      <c r="N65" s="42"/>
      <c r="O65" s="38"/>
      <c r="P65" s="42"/>
      <c r="Q65" s="38"/>
      <c r="R65" s="42"/>
      <c r="S65" s="39">
        <f t="shared" si="38"/>
        <v>8</v>
      </c>
      <c r="T65" s="43">
        <f t="shared" si="38"/>
        <v>4139150</v>
      </c>
      <c r="U65" s="44" t="e">
        <f>S65/#REF!*100%</f>
        <v>#REF!</v>
      </c>
      <c r="V65" s="44">
        <f t="shared" ref="V65:V77" si="41">T65/J65*100%</f>
        <v>5.5188666666666664E-2</v>
      </c>
      <c r="W65" s="38" t="e">
        <f>#REF!+S65</f>
        <v>#REF!</v>
      </c>
      <c r="X65" s="42">
        <f t="shared" si="35"/>
        <v>4139150</v>
      </c>
      <c r="Y65" s="45" t="e">
        <f>W65/#REF!*100%</f>
        <v>#REF!</v>
      </c>
      <c r="Z65" s="45">
        <f t="shared" si="36"/>
        <v>2.0695749999999999E-2</v>
      </c>
      <c r="AA65" s="46" t="s">
        <v>220</v>
      </c>
      <c r="AB65" s="38"/>
      <c r="AC65" s="47" t="s">
        <v>28</v>
      </c>
      <c r="AD65" s="38"/>
      <c r="AE65" s="38"/>
      <c r="AF65" s="38"/>
      <c r="AG65" s="38"/>
      <c r="AH65" s="38"/>
      <c r="AI65" s="38"/>
      <c r="AJ65" s="38"/>
      <c r="AK65" s="38"/>
      <c r="AL65" s="38"/>
      <c r="AM65" s="48"/>
      <c r="AN65" s="49"/>
      <c r="AO65" s="49"/>
      <c r="AP65" s="49">
        <f t="shared" si="39"/>
        <v>0</v>
      </c>
      <c r="AQ65" s="50">
        <f t="shared" si="40"/>
        <v>70860850</v>
      </c>
    </row>
    <row r="66" spans="1:44" s="51" customFormat="1" ht="31.5" customHeight="1" x14ac:dyDescent="0.25">
      <c r="A66" s="38"/>
      <c r="B66" s="39">
        <v>6</v>
      </c>
      <c r="C66" s="39">
        <v>2</v>
      </c>
      <c r="D66" s="39">
        <v>0</v>
      </c>
      <c r="E66" s="40">
        <v>0</v>
      </c>
      <c r="F66" s="41" t="s">
        <v>104</v>
      </c>
      <c r="G66" s="73" t="s">
        <v>105</v>
      </c>
      <c r="H66" s="42">
        <f>'TRIWULAN 2'!I67</f>
        <v>72579000</v>
      </c>
      <c r="I66" s="42">
        <f>'TRIWULAN 2'!K67</f>
        <v>57471000</v>
      </c>
      <c r="J66" s="43">
        <f>'TRIWULAN 2'!M67</f>
        <v>0</v>
      </c>
      <c r="K66" s="43"/>
      <c r="L66" s="43"/>
      <c r="M66" s="42"/>
      <c r="N66" s="42"/>
      <c r="O66" s="38"/>
      <c r="P66" s="42"/>
      <c r="Q66" s="38"/>
      <c r="R66" s="42"/>
      <c r="S66" s="39">
        <f t="shared" si="38"/>
        <v>0</v>
      </c>
      <c r="T66" s="43">
        <f t="shared" si="38"/>
        <v>0</v>
      </c>
      <c r="U66" s="44">
        <v>0</v>
      </c>
      <c r="V66" s="44">
        <v>0</v>
      </c>
      <c r="W66" s="38" t="e">
        <f>#REF!+S66</f>
        <v>#REF!</v>
      </c>
      <c r="X66" s="42">
        <f t="shared" si="35"/>
        <v>57471000</v>
      </c>
      <c r="Y66" s="45" t="e">
        <f>W66/#REF!*100%</f>
        <v>#REF!</v>
      </c>
      <c r="Z66" s="45">
        <f t="shared" si="36"/>
        <v>0.79184061505394121</v>
      </c>
      <c r="AA66" s="46" t="s">
        <v>220</v>
      </c>
      <c r="AB66" s="38"/>
      <c r="AC66" s="47" t="s">
        <v>28</v>
      </c>
      <c r="AD66" s="38"/>
      <c r="AE66" s="38"/>
      <c r="AF66" s="38"/>
      <c r="AG66" s="38"/>
      <c r="AH66" s="38"/>
      <c r="AI66" s="38"/>
      <c r="AJ66" s="38"/>
      <c r="AK66" s="38"/>
      <c r="AL66" s="38"/>
      <c r="AM66" s="48"/>
      <c r="AN66" s="49">
        <v>24971500</v>
      </c>
      <c r="AO66" s="49">
        <v>24971500</v>
      </c>
      <c r="AP66" s="49">
        <f t="shared" si="39"/>
        <v>0</v>
      </c>
      <c r="AQ66" s="50">
        <f t="shared" si="40"/>
        <v>0</v>
      </c>
      <c r="AR66" s="36">
        <f t="shared" ref="AR66:AR70" si="42">100%-V66</f>
        <v>1</v>
      </c>
    </row>
    <row r="67" spans="1:44" s="51" customFormat="1" ht="31.5" customHeight="1" x14ac:dyDescent="0.25">
      <c r="A67" s="38"/>
      <c r="B67" s="39">
        <v>6</v>
      </c>
      <c r="C67" s="39">
        <v>3</v>
      </c>
      <c r="D67" s="39">
        <v>0</v>
      </c>
      <c r="E67" s="40">
        <v>0</v>
      </c>
      <c r="F67" s="41" t="s">
        <v>106</v>
      </c>
      <c r="G67" s="73" t="s">
        <v>107</v>
      </c>
      <c r="H67" s="42">
        <f>'TRIWULAN 2'!I68</f>
        <v>368747200</v>
      </c>
      <c r="I67" s="42">
        <f>'TRIWULAN 2'!K68</f>
        <v>315436890</v>
      </c>
      <c r="J67" s="43">
        <f>'TRIWULAN 2'!M68</f>
        <v>132684900</v>
      </c>
      <c r="K67" s="43">
        <v>0</v>
      </c>
      <c r="L67" s="43">
        <v>32208910</v>
      </c>
      <c r="M67" s="42"/>
      <c r="N67" s="42"/>
      <c r="O67" s="38"/>
      <c r="P67" s="42"/>
      <c r="Q67" s="38"/>
      <c r="R67" s="42"/>
      <c r="S67" s="39">
        <f t="shared" si="38"/>
        <v>0</v>
      </c>
      <c r="T67" s="43">
        <f t="shared" si="38"/>
        <v>32208910</v>
      </c>
      <c r="U67" s="44" t="e">
        <f>S67/#REF!*100%</f>
        <v>#REF!</v>
      </c>
      <c r="V67" s="44">
        <f t="shared" si="41"/>
        <v>0.24274736612832357</v>
      </c>
      <c r="W67" s="38" t="e">
        <f>#REF!+S67</f>
        <v>#REF!</v>
      </c>
      <c r="X67" s="42">
        <f t="shared" si="35"/>
        <v>347645800</v>
      </c>
      <c r="Y67" s="45" t="e">
        <f>W67/#REF!*100%</f>
        <v>#REF!</v>
      </c>
      <c r="Z67" s="45">
        <f t="shared" si="36"/>
        <v>0.94277542988801</v>
      </c>
      <c r="AA67" s="46" t="s">
        <v>220</v>
      </c>
      <c r="AB67" s="38"/>
      <c r="AC67" s="47" t="s">
        <v>28</v>
      </c>
      <c r="AD67" s="38"/>
      <c r="AE67" s="38"/>
      <c r="AF67" s="38"/>
      <c r="AG67" s="38"/>
      <c r="AH67" s="38"/>
      <c r="AI67" s="38"/>
      <c r="AJ67" s="38"/>
      <c r="AK67" s="38"/>
      <c r="AL67" s="38"/>
      <c r="AM67" s="48"/>
      <c r="AN67" s="49">
        <v>123876600</v>
      </c>
      <c r="AO67" s="49">
        <v>176351490</v>
      </c>
      <c r="AP67" s="49">
        <f t="shared" si="39"/>
        <v>52474890</v>
      </c>
      <c r="AQ67" s="50">
        <f t="shared" si="40"/>
        <v>100475990</v>
      </c>
      <c r="AR67" s="36">
        <f t="shared" si="42"/>
        <v>0.75725263387167641</v>
      </c>
    </row>
    <row r="68" spans="1:44" s="51" customFormat="1" ht="24.75" x14ac:dyDescent="0.25">
      <c r="A68" s="38"/>
      <c r="B68" s="39">
        <v>6</v>
      </c>
      <c r="C68" s="39">
        <v>5</v>
      </c>
      <c r="D68" s="39">
        <v>0</v>
      </c>
      <c r="E68" s="40">
        <v>0</v>
      </c>
      <c r="F68" s="41" t="s">
        <v>108</v>
      </c>
      <c r="G68" s="73" t="s">
        <v>109</v>
      </c>
      <c r="H68" s="42">
        <f>'TRIWULAN 2'!I69</f>
        <v>404634000</v>
      </c>
      <c r="I68" s="42">
        <f>'TRIWULAN 2'!K69</f>
        <v>212550000</v>
      </c>
      <c r="J68" s="43">
        <f>'TRIWULAN 2'!M69</f>
        <v>54106700</v>
      </c>
      <c r="K68" s="43">
        <v>1</v>
      </c>
      <c r="L68" s="43">
        <v>11657400</v>
      </c>
      <c r="M68" s="42"/>
      <c r="N68" s="42"/>
      <c r="O68" s="38"/>
      <c r="P68" s="42"/>
      <c r="Q68" s="38"/>
      <c r="R68" s="42"/>
      <c r="S68" s="39">
        <f t="shared" si="38"/>
        <v>1</v>
      </c>
      <c r="T68" s="43">
        <f t="shared" si="38"/>
        <v>11657400</v>
      </c>
      <c r="U68" s="44" t="e">
        <f>S68/#REF!*100%</f>
        <v>#REF!</v>
      </c>
      <c r="V68" s="44">
        <f t="shared" si="41"/>
        <v>0.21545206046570942</v>
      </c>
      <c r="W68" s="38" t="e">
        <f>#REF!+S68</f>
        <v>#REF!</v>
      </c>
      <c r="X68" s="42">
        <f t="shared" si="35"/>
        <v>224207400</v>
      </c>
      <c r="Y68" s="45" t="e">
        <f>W68/#REF!*100%</f>
        <v>#REF!</v>
      </c>
      <c r="Z68" s="45">
        <f t="shared" si="36"/>
        <v>0.55409926007206511</v>
      </c>
      <c r="AA68" s="46" t="s">
        <v>220</v>
      </c>
      <c r="AB68" s="38"/>
      <c r="AC68" s="47" t="s">
        <v>28</v>
      </c>
      <c r="AD68" s="38"/>
      <c r="AE68" s="38"/>
      <c r="AF68" s="38"/>
      <c r="AG68" s="38"/>
      <c r="AH68" s="38"/>
      <c r="AI68" s="38"/>
      <c r="AJ68" s="38"/>
      <c r="AK68" s="38"/>
      <c r="AL68" s="38"/>
      <c r="AM68" s="48"/>
      <c r="AN68" s="49">
        <v>86580000</v>
      </c>
      <c r="AO68" s="49">
        <v>120540000</v>
      </c>
      <c r="AP68" s="49">
        <f t="shared" si="39"/>
        <v>33960000</v>
      </c>
      <c r="AQ68" s="50">
        <f t="shared" si="40"/>
        <v>42449300</v>
      </c>
      <c r="AR68" s="36">
        <f t="shared" si="42"/>
        <v>0.78454793953429058</v>
      </c>
    </row>
    <row r="69" spans="1:44" s="51" customFormat="1" ht="33" x14ac:dyDescent="0.25">
      <c r="A69" s="38"/>
      <c r="B69" s="39">
        <v>6</v>
      </c>
      <c r="C69" s="39">
        <v>6</v>
      </c>
      <c r="D69" s="39">
        <v>0</v>
      </c>
      <c r="E69" s="40">
        <v>0</v>
      </c>
      <c r="F69" s="41" t="s">
        <v>110</v>
      </c>
      <c r="G69" s="73" t="s">
        <v>111</v>
      </c>
      <c r="H69" s="42">
        <f>'TRIWULAN 2'!I70</f>
        <v>984044800</v>
      </c>
      <c r="I69" s="42">
        <f>'TRIWULAN 2'!K70</f>
        <v>538560000</v>
      </c>
      <c r="J69" s="43">
        <f>'TRIWULAN 2'!M70</f>
        <v>122961600</v>
      </c>
      <c r="K69" s="43">
        <v>0</v>
      </c>
      <c r="L69" s="43">
        <v>0</v>
      </c>
      <c r="M69" s="42"/>
      <c r="N69" s="42"/>
      <c r="O69" s="38"/>
      <c r="P69" s="42"/>
      <c r="Q69" s="38"/>
      <c r="R69" s="42"/>
      <c r="S69" s="43">
        <f t="shared" si="38"/>
        <v>0</v>
      </c>
      <c r="T69" s="43">
        <f t="shared" si="38"/>
        <v>0</v>
      </c>
      <c r="U69" s="44" t="e">
        <f>S69/#REF!*100%</f>
        <v>#REF!</v>
      </c>
      <c r="V69" s="44">
        <f t="shared" si="41"/>
        <v>0</v>
      </c>
      <c r="W69" s="42" t="e">
        <f>#REF!+S69</f>
        <v>#REF!</v>
      </c>
      <c r="X69" s="42">
        <f t="shared" si="35"/>
        <v>538560000</v>
      </c>
      <c r="Y69" s="45" t="e">
        <f>W69/#REF!*100%</f>
        <v>#REF!</v>
      </c>
      <c r="Z69" s="45">
        <f t="shared" si="36"/>
        <v>0.54729215580428858</v>
      </c>
      <c r="AA69" s="46" t="s">
        <v>220</v>
      </c>
      <c r="AB69" s="38"/>
      <c r="AC69" s="47"/>
      <c r="AD69" s="38"/>
      <c r="AE69" s="38"/>
      <c r="AF69" s="38"/>
      <c r="AG69" s="38"/>
      <c r="AH69" s="38"/>
      <c r="AI69" s="38"/>
      <c r="AJ69" s="38"/>
      <c r="AK69" s="38"/>
      <c r="AL69" s="38"/>
      <c r="AM69" s="48"/>
      <c r="AN69" s="49">
        <v>223000000</v>
      </c>
      <c r="AO69" s="49">
        <v>325560000</v>
      </c>
      <c r="AP69" s="49">
        <f t="shared" si="39"/>
        <v>102560000</v>
      </c>
      <c r="AQ69" s="50">
        <f t="shared" si="40"/>
        <v>122961600</v>
      </c>
      <c r="AR69" s="36">
        <f t="shared" si="42"/>
        <v>1</v>
      </c>
    </row>
    <row r="70" spans="1:44" s="51" customFormat="1" ht="24.75" x14ac:dyDescent="0.25">
      <c r="A70" s="38"/>
      <c r="B70" s="39">
        <v>8</v>
      </c>
      <c r="C70" s="39">
        <v>8</v>
      </c>
      <c r="D70" s="39">
        <v>0</v>
      </c>
      <c r="E70" s="40">
        <v>4</v>
      </c>
      <c r="F70" s="41" t="s">
        <v>112</v>
      </c>
      <c r="G70" s="73" t="s">
        <v>113</v>
      </c>
      <c r="H70" s="42">
        <f>'TRIWULAN 2'!I71</f>
        <v>416879600</v>
      </c>
      <c r="I70" s="42">
        <f>'TRIWULAN 2'!K71</f>
        <v>285807400</v>
      </c>
      <c r="J70" s="43">
        <f>'TRIWULAN 2'!M71</f>
        <v>124954000</v>
      </c>
      <c r="K70" s="43"/>
      <c r="L70" s="43">
        <v>15691100</v>
      </c>
      <c r="M70" s="42"/>
      <c r="N70" s="42"/>
      <c r="O70" s="38"/>
      <c r="P70" s="42"/>
      <c r="Q70" s="38"/>
      <c r="R70" s="42"/>
      <c r="S70" s="39">
        <f t="shared" si="38"/>
        <v>0</v>
      </c>
      <c r="T70" s="43">
        <f t="shared" si="38"/>
        <v>15691100</v>
      </c>
      <c r="U70" s="44" t="e">
        <f>S70/#REF!*100%</f>
        <v>#REF!</v>
      </c>
      <c r="V70" s="44">
        <f t="shared" si="41"/>
        <v>0.12557501160427037</v>
      </c>
      <c r="W70" s="38" t="e">
        <f>#REF!+S70</f>
        <v>#REF!</v>
      </c>
      <c r="X70" s="42">
        <f t="shared" si="35"/>
        <v>301498500</v>
      </c>
      <c r="Y70" s="45" t="e">
        <f>W70/#REF!*100%</f>
        <v>#REF!</v>
      </c>
      <c r="Z70" s="45">
        <f t="shared" si="36"/>
        <v>0.72322680217501645</v>
      </c>
      <c r="AA70" s="46" t="s">
        <v>220</v>
      </c>
      <c r="AB70" s="38"/>
      <c r="AC70" s="47"/>
      <c r="AD70" s="38"/>
      <c r="AE70" s="38"/>
      <c r="AF70" s="38"/>
      <c r="AG70" s="38"/>
      <c r="AH70" s="38"/>
      <c r="AI70" s="38"/>
      <c r="AJ70" s="38"/>
      <c r="AK70" s="38"/>
      <c r="AL70" s="38"/>
      <c r="AM70" s="48"/>
      <c r="AN70" s="49">
        <v>63714200</v>
      </c>
      <c r="AO70" s="49">
        <v>107265400</v>
      </c>
      <c r="AP70" s="49">
        <f t="shared" si="39"/>
        <v>43551200</v>
      </c>
      <c r="AQ70" s="50">
        <f t="shared" si="40"/>
        <v>109262900</v>
      </c>
      <c r="AR70" s="36">
        <f t="shared" si="42"/>
        <v>0.87442498839572957</v>
      </c>
    </row>
    <row r="71" spans="1:44" s="51" customFormat="1" ht="24.75" x14ac:dyDescent="0.25">
      <c r="A71" s="38"/>
      <c r="B71" s="39">
        <v>9</v>
      </c>
      <c r="C71" s="39">
        <v>9</v>
      </c>
      <c r="D71" s="39">
        <v>4</v>
      </c>
      <c r="E71" s="40">
        <v>0</v>
      </c>
      <c r="F71" s="41" t="s">
        <v>114</v>
      </c>
      <c r="G71" s="73" t="s">
        <v>115</v>
      </c>
      <c r="H71" s="42">
        <f>'TRIWULAN 2'!I72</f>
        <v>105020000</v>
      </c>
      <c r="I71" s="42">
        <f>'TRIWULAN 2'!K72</f>
        <v>87040000</v>
      </c>
      <c r="J71" s="43">
        <f>'TRIWULAN 2'!M72</f>
        <v>0</v>
      </c>
      <c r="K71" s="43"/>
      <c r="L71" s="43"/>
      <c r="M71" s="42"/>
      <c r="N71" s="42"/>
      <c r="O71" s="38"/>
      <c r="P71" s="42"/>
      <c r="Q71" s="38"/>
      <c r="R71" s="42"/>
      <c r="S71" s="39">
        <f t="shared" si="38"/>
        <v>0</v>
      </c>
      <c r="T71" s="43">
        <f t="shared" si="38"/>
        <v>0</v>
      </c>
      <c r="U71" s="44">
        <v>0</v>
      </c>
      <c r="V71" s="44">
        <v>0</v>
      </c>
      <c r="W71" s="38" t="e">
        <f>#REF!+S71</f>
        <v>#REF!</v>
      </c>
      <c r="X71" s="42">
        <f t="shared" si="35"/>
        <v>87040000</v>
      </c>
      <c r="Y71" s="45" t="e">
        <f>W71/#REF!*100%</f>
        <v>#REF!</v>
      </c>
      <c r="Z71" s="45">
        <f t="shared" si="36"/>
        <v>0.82879451533041326</v>
      </c>
      <c r="AA71" s="46" t="s">
        <v>220</v>
      </c>
      <c r="AB71" s="38"/>
      <c r="AC71" s="47"/>
      <c r="AD71" s="38"/>
      <c r="AE71" s="38"/>
      <c r="AF71" s="38"/>
      <c r="AG71" s="38"/>
      <c r="AH71" s="38"/>
      <c r="AI71" s="38"/>
      <c r="AJ71" s="38"/>
      <c r="AK71" s="38"/>
      <c r="AL71" s="38"/>
      <c r="AM71" s="48"/>
      <c r="AN71" s="49"/>
      <c r="AO71" s="49"/>
      <c r="AP71" s="49">
        <f t="shared" si="39"/>
        <v>0</v>
      </c>
      <c r="AQ71" s="50">
        <f t="shared" si="40"/>
        <v>0</v>
      </c>
    </row>
    <row r="72" spans="1:44" s="51" customFormat="1" ht="24.75" x14ac:dyDescent="0.25">
      <c r="A72" s="38"/>
      <c r="B72" s="39">
        <v>9</v>
      </c>
      <c r="C72" s="39">
        <v>9</v>
      </c>
      <c r="D72" s="39">
        <v>4</v>
      </c>
      <c r="E72" s="40">
        <v>1</v>
      </c>
      <c r="F72" s="41" t="s">
        <v>116</v>
      </c>
      <c r="G72" s="73" t="s">
        <v>117</v>
      </c>
      <c r="H72" s="42">
        <f>'TRIWULAN 2'!I73</f>
        <v>309474063</v>
      </c>
      <c r="I72" s="42">
        <f>'TRIWULAN 2'!K73</f>
        <v>89993220</v>
      </c>
      <c r="J72" s="43">
        <f>'TRIWULAN 2'!M73</f>
        <v>100000000</v>
      </c>
      <c r="K72" s="43">
        <v>2</v>
      </c>
      <c r="L72" s="43">
        <v>1500000</v>
      </c>
      <c r="M72" s="42"/>
      <c r="N72" s="42"/>
      <c r="O72" s="38"/>
      <c r="P72" s="42"/>
      <c r="Q72" s="38"/>
      <c r="R72" s="42"/>
      <c r="S72" s="39">
        <f t="shared" si="38"/>
        <v>2</v>
      </c>
      <c r="T72" s="43">
        <f t="shared" si="38"/>
        <v>1500000</v>
      </c>
      <c r="U72" s="44" t="e">
        <f>S72/#REF!*100%</f>
        <v>#REF!</v>
      </c>
      <c r="V72" s="44">
        <f t="shared" si="41"/>
        <v>1.4999999999999999E-2</v>
      </c>
      <c r="W72" s="38" t="e">
        <f>#REF!+S72</f>
        <v>#REF!</v>
      </c>
      <c r="X72" s="42">
        <f t="shared" si="35"/>
        <v>91493220</v>
      </c>
      <c r="Y72" s="45" t="e">
        <f>W72/#REF!*100%</f>
        <v>#REF!</v>
      </c>
      <c r="Z72" s="45">
        <f t="shared" si="36"/>
        <v>0.29564099528431242</v>
      </c>
      <c r="AA72" s="46" t="s">
        <v>220</v>
      </c>
      <c r="AB72" s="38"/>
      <c r="AC72" s="47"/>
      <c r="AD72" s="38"/>
      <c r="AE72" s="38"/>
      <c r="AF72" s="38"/>
      <c r="AG72" s="38"/>
      <c r="AH72" s="38"/>
      <c r="AI72" s="38"/>
      <c r="AJ72" s="38"/>
      <c r="AK72" s="38"/>
      <c r="AL72" s="38"/>
      <c r="AM72" s="48"/>
      <c r="AN72" s="49"/>
      <c r="AO72" s="49"/>
      <c r="AP72" s="49">
        <f t="shared" si="39"/>
        <v>0</v>
      </c>
      <c r="AQ72" s="50">
        <f t="shared" si="40"/>
        <v>98500000</v>
      </c>
    </row>
    <row r="73" spans="1:44" s="51" customFormat="1" ht="24.75" x14ac:dyDescent="0.25">
      <c r="A73" s="38"/>
      <c r="B73" s="39">
        <v>9</v>
      </c>
      <c r="C73" s="39">
        <v>9</v>
      </c>
      <c r="D73" s="39">
        <v>4</v>
      </c>
      <c r="E73" s="40">
        <v>2</v>
      </c>
      <c r="F73" s="41" t="s">
        <v>118</v>
      </c>
      <c r="G73" s="73" t="s">
        <v>119</v>
      </c>
      <c r="H73" s="42">
        <f>'TRIWULAN 2'!I74</f>
        <v>653550000</v>
      </c>
      <c r="I73" s="42">
        <f>'TRIWULAN 2'!K74</f>
        <v>0</v>
      </c>
      <c r="J73" s="43">
        <f>'TRIWULAN 2'!M74</f>
        <v>0</v>
      </c>
      <c r="K73" s="43"/>
      <c r="L73" s="43"/>
      <c r="M73" s="42"/>
      <c r="N73" s="42"/>
      <c r="O73" s="38"/>
      <c r="P73" s="42"/>
      <c r="Q73" s="38"/>
      <c r="R73" s="42"/>
      <c r="S73" s="39">
        <f t="shared" si="38"/>
        <v>0</v>
      </c>
      <c r="T73" s="43">
        <f t="shared" si="38"/>
        <v>0</v>
      </c>
      <c r="U73" s="44">
        <v>0</v>
      </c>
      <c r="V73" s="44">
        <v>0</v>
      </c>
      <c r="W73" s="38" t="e">
        <f>#REF!+S73</f>
        <v>#REF!</v>
      </c>
      <c r="X73" s="42">
        <f t="shared" si="35"/>
        <v>0</v>
      </c>
      <c r="Y73" s="45" t="e">
        <f>W73/#REF!*100%</f>
        <v>#REF!</v>
      </c>
      <c r="Z73" s="45">
        <f t="shared" si="36"/>
        <v>0</v>
      </c>
      <c r="AA73" s="46" t="s">
        <v>220</v>
      </c>
      <c r="AB73" s="38"/>
      <c r="AC73" s="47"/>
      <c r="AD73" s="38"/>
      <c r="AE73" s="38"/>
      <c r="AF73" s="38"/>
      <c r="AG73" s="38"/>
      <c r="AH73" s="38"/>
      <c r="AI73" s="38"/>
      <c r="AJ73" s="38"/>
      <c r="AK73" s="38"/>
      <c r="AL73" s="38"/>
      <c r="AM73" s="48"/>
      <c r="AN73" s="49"/>
      <c r="AO73" s="49"/>
      <c r="AP73" s="49">
        <f t="shared" si="39"/>
        <v>0</v>
      </c>
      <c r="AQ73" s="50">
        <f t="shared" si="40"/>
        <v>0</v>
      </c>
    </row>
    <row r="74" spans="1:44" s="51" customFormat="1" ht="24.75" x14ac:dyDescent="0.25">
      <c r="A74" s="38"/>
      <c r="B74" s="39">
        <v>9</v>
      </c>
      <c r="C74" s="39">
        <v>9</v>
      </c>
      <c r="D74" s="39">
        <v>4</v>
      </c>
      <c r="E74" s="40">
        <v>3</v>
      </c>
      <c r="F74" s="41" t="s">
        <v>120</v>
      </c>
      <c r="G74" s="73" t="s">
        <v>121</v>
      </c>
      <c r="H74" s="42">
        <f>'TRIWULAN 2'!I75</f>
        <v>977607500</v>
      </c>
      <c r="I74" s="42">
        <f>'TRIWULAN 2'!K75</f>
        <v>0</v>
      </c>
      <c r="J74" s="43">
        <f>'TRIWULAN 2'!M75</f>
        <v>0</v>
      </c>
      <c r="K74" s="43"/>
      <c r="L74" s="43"/>
      <c r="M74" s="42"/>
      <c r="N74" s="42"/>
      <c r="O74" s="38"/>
      <c r="P74" s="42"/>
      <c r="Q74" s="38"/>
      <c r="R74" s="42"/>
      <c r="S74" s="39">
        <f t="shared" si="38"/>
        <v>0</v>
      </c>
      <c r="T74" s="43">
        <f t="shared" si="38"/>
        <v>0</v>
      </c>
      <c r="U74" s="44">
        <v>0</v>
      </c>
      <c r="V74" s="44">
        <v>0</v>
      </c>
      <c r="W74" s="38" t="e">
        <f>#REF!+S74</f>
        <v>#REF!</v>
      </c>
      <c r="X74" s="42">
        <f t="shared" si="35"/>
        <v>0</v>
      </c>
      <c r="Y74" s="45" t="e">
        <f>W74/#REF!*100%</f>
        <v>#REF!</v>
      </c>
      <c r="Z74" s="45">
        <f t="shared" si="36"/>
        <v>0</v>
      </c>
      <c r="AA74" s="46" t="s">
        <v>220</v>
      </c>
      <c r="AB74" s="38"/>
      <c r="AC74" s="47"/>
      <c r="AD74" s="38"/>
      <c r="AE74" s="38"/>
      <c r="AF74" s="38"/>
      <c r="AG74" s="38"/>
      <c r="AH74" s="38"/>
      <c r="AI74" s="38"/>
      <c r="AJ74" s="38"/>
      <c r="AK74" s="38"/>
      <c r="AL74" s="38"/>
      <c r="AM74" s="48"/>
      <c r="AN74" s="49"/>
      <c r="AO74" s="49"/>
      <c r="AP74" s="49">
        <f t="shared" si="39"/>
        <v>0</v>
      </c>
      <c r="AQ74" s="50">
        <f t="shared" si="40"/>
        <v>0</v>
      </c>
    </row>
    <row r="75" spans="1:44" s="51" customFormat="1" ht="33" x14ac:dyDescent="0.25">
      <c r="A75" s="38"/>
      <c r="B75" s="39">
        <v>9</v>
      </c>
      <c r="C75" s="39">
        <v>9</v>
      </c>
      <c r="D75" s="39">
        <v>4</v>
      </c>
      <c r="E75" s="40">
        <v>4</v>
      </c>
      <c r="F75" s="41" t="s">
        <v>122</v>
      </c>
      <c r="G75" s="73" t="s">
        <v>123</v>
      </c>
      <c r="H75" s="42">
        <f>'TRIWULAN 2'!I76</f>
        <v>183650000</v>
      </c>
      <c r="I75" s="42">
        <f>'TRIWULAN 2'!K76</f>
        <v>0</v>
      </c>
      <c r="J75" s="43">
        <f>'TRIWULAN 2'!M76</f>
        <v>0</v>
      </c>
      <c r="K75" s="43"/>
      <c r="L75" s="43"/>
      <c r="M75" s="42"/>
      <c r="N75" s="42"/>
      <c r="O75" s="38"/>
      <c r="P75" s="42"/>
      <c r="Q75" s="38"/>
      <c r="R75" s="42"/>
      <c r="S75" s="39">
        <f t="shared" si="38"/>
        <v>0</v>
      </c>
      <c r="T75" s="43">
        <f t="shared" si="38"/>
        <v>0</v>
      </c>
      <c r="U75" s="44">
        <v>0</v>
      </c>
      <c r="V75" s="44">
        <v>0</v>
      </c>
      <c r="W75" s="38" t="e">
        <f>#REF!+S75</f>
        <v>#REF!</v>
      </c>
      <c r="X75" s="42">
        <f t="shared" si="35"/>
        <v>0</v>
      </c>
      <c r="Y75" s="45" t="e">
        <f>W75/#REF!*100%</f>
        <v>#REF!</v>
      </c>
      <c r="Z75" s="45">
        <f t="shared" si="36"/>
        <v>0</v>
      </c>
      <c r="AA75" s="46" t="s">
        <v>220</v>
      </c>
      <c r="AB75" s="38"/>
      <c r="AC75" s="47"/>
      <c r="AD75" s="38"/>
      <c r="AE75" s="38"/>
      <c r="AF75" s="38"/>
      <c r="AG75" s="38"/>
      <c r="AH75" s="38"/>
      <c r="AI75" s="38"/>
      <c r="AJ75" s="38"/>
      <c r="AK75" s="38"/>
      <c r="AL75" s="38"/>
      <c r="AM75" s="48"/>
      <c r="AN75" s="49"/>
      <c r="AO75" s="49"/>
      <c r="AP75" s="49">
        <f t="shared" si="39"/>
        <v>0</v>
      </c>
      <c r="AQ75" s="50">
        <f t="shared" si="40"/>
        <v>0</v>
      </c>
    </row>
    <row r="76" spans="1:44" s="51" customFormat="1" ht="24.75" x14ac:dyDescent="0.25">
      <c r="A76" s="38"/>
      <c r="B76" s="39">
        <v>0</v>
      </c>
      <c r="C76" s="39">
        <v>2</v>
      </c>
      <c r="D76" s="39">
        <v>0</v>
      </c>
      <c r="E76" s="40">
        <v>0</v>
      </c>
      <c r="F76" s="41" t="s">
        <v>124</v>
      </c>
      <c r="G76" s="73" t="s">
        <v>125</v>
      </c>
      <c r="H76" s="42">
        <f>'TRIWULAN 2'!I77</f>
        <v>4631135200</v>
      </c>
      <c r="I76" s="42">
        <f>'TRIWULAN 2'!K77</f>
        <v>663162200</v>
      </c>
      <c r="J76" s="43">
        <f>'TRIWULAN 2'!M77</f>
        <v>470645750</v>
      </c>
      <c r="K76" s="43"/>
      <c r="L76" s="43">
        <v>0</v>
      </c>
      <c r="M76" s="42"/>
      <c r="N76" s="42"/>
      <c r="O76" s="38"/>
      <c r="P76" s="42"/>
      <c r="Q76" s="38"/>
      <c r="R76" s="42"/>
      <c r="S76" s="39">
        <f t="shared" si="38"/>
        <v>0</v>
      </c>
      <c r="T76" s="43">
        <f t="shared" si="38"/>
        <v>0</v>
      </c>
      <c r="U76" s="44" t="e">
        <f>S76/#REF!*100%</f>
        <v>#REF!</v>
      </c>
      <c r="V76" s="44">
        <f t="shared" si="41"/>
        <v>0</v>
      </c>
      <c r="W76" s="38" t="e">
        <f>#REF!+S76</f>
        <v>#REF!</v>
      </c>
      <c r="X76" s="42">
        <f t="shared" si="35"/>
        <v>663162200</v>
      </c>
      <c r="Y76" s="45" t="e">
        <f>W76/#REF!*100%</f>
        <v>#REF!</v>
      </c>
      <c r="Z76" s="45">
        <f t="shared" si="36"/>
        <v>0.14319646725062141</v>
      </c>
      <c r="AA76" s="46" t="s">
        <v>220</v>
      </c>
      <c r="AB76" s="38"/>
      <c r="AC76" s="47"/>
      <c r="AD76" s="38"/>
      <c r="AE76" s="38"/>
      <c r="AF76" s="38"/>
      <c r="AG76" s="38"/>
      <c r="AH76" s="38"/>
      <c r="AI76" s="38"/>
      <c r="AJ76" s="38"/>
      <c r="AK76" s="38"/>
      <c r="AL76" s="38"/>
      <c r="AM76" s="48"/>
      <c r="AN76" s="49">
        <v>0</v>
      </c>
      <c r="AO76" s="49">
        <v>0</v>
      </c>
      <c r="AP76" s="49">
        <f t="shared" si="39"/>
        <v>0</v>
      </c>
      <c r="AQ76" s="50">
        <f t="shared" si="40"/>
        <v>470645750</v>
      </c>
    </row>
    <row r="77" spans="1:44" s="51" customFormat="1" ht="24.75" x14ac:dyDescent="0.25">
      <c r="A77" s="38"/>
      <c r="B77" s="39">
        <v>1</v>
      </c>
      <c r="C77" s="39">
        <v>2</v>
      </c>
      <c r="D77" s="39">
        <v>0</v>
      </c>
      <c r="E77" s="40">
        <v>1</v>
      </c>
      <c r="F77" s="41" t="s">
        <v>126</v>
      </c>
      <c r="G77" s="73" t="s">
        <v>127</v>
      </c>
      <c r="H77" s="42">
        <f>'TRIWULAN 2'!I78</f>
        <v>3165702400</v>
      </c>
      <c r="I77" s="42">
        <f>'TRIWULAN 2'!K78</f>
        <v>373880212</v>
      </c>
      <c r="J77" s="43">
        <f>'TRIWULAN 2'!M78</f>
        <v>215780000</v>
      </c>
      <c r="K77" s="43">
        <v>0</v>
      </c>
      <c r="L77" s="43">
        <v>5809100</v>
      </c>
      <c r="M77" s="42"/>
      <c r="N77" s="42"/>
      <c r="O77" s="38"/>
      <c r="P77" s="42"/>
      <c r="Q77" s="38"/>
      <c r="R77" s="42"/>
      <c r="S77" s="39">
        <f t="shared" si="38"/>
        <v>0</v>
      </c>
      <c r="T77" s="43">
        <f t="shared" si="38"/>
        <v>5809100</v>
      </c>
      <c r="U77" s="44" t="e">
        <f>S77/#REF!*100%</f>
        <v>#REF!</v>
      </c>
      <c r="V77" s="44">
        <f t="shared" si="41"/>
        <v>2.692140142737974E-2</v>
      </c>
      <c r="W77" s="38" t="e">
        <f>#REF!+S77</f>
        <v>#REF!</v>
      </c>
      <c r="X77" s="42">
        <f t="shared" si="35"/>
        <v>379689312</v>
      </c>
      <c r="Y77" s="45" t="e">
        <f>W77/#REF!*100%</f>
        <v>#REF!</v>
      </c>
      <c r="Z77" s="45">
        <f t="shared" si="36"/>
        <v>0.11993840987706235</v>
      </c>
      <c r="AA77" s="46" t="s">
        <v>220</v>
      </c>
      <c r="AB77" s="38"/>
      <c r="AC77" s="47"/>
      <c r="AD77" s="38"/>
      <c r="AE77" s="38"/>
      <c r="AF77" s="38"/>
      <c r="AG77" s="38"/>
      <c r="AH77" s="38"/>
      <c r="AI77" s="38"/>
      <c r="AJ77" s="38"/>
      <c r="AK77" s="38"/>
      <c r="AL77" s="38"/>
      <c r="AM77" s="48"/>
      <c r="AN77" s="49">
        <v>160669379</v>
      </c>
      <c r="AO77" s="49">
        <v>237604789</v>
      </c>
      <c r="AP77" s="49">
        <f t="shared" si="39"/>
        <v>76935410</v>
      </c>
      <c r="AQ77" s="50">
        <f t="shared" si="40"/>
        <v>209970900</v>
      </c>
      <c r="AR77" s="36">
        <f t="shared" ref="AR77" si="43">100%-V77</f>
        <v>0.97307859857262025</v>
      </c>
    </row>
    <row r="78" spans="1:44" s="51" customFormat="1" ht="49.5" x14ac:dyDescent="0.25">
      <c r="A78" s="38"/>
      <c r="B78" s="39">
        <v>6</v>
      </c>
      <c r="C78" s="39">
        <v>9</v>
      </c>
      <c r="D78" s="39">
        <v>0</v>
      </c>
      <c r="E78" s="40">
        <v>0</v>
      </c>
      <c r="F78" s="41" t="s">
        <v>128</v>
      </c>
      <c r="G78" s="73" t="s">
        <v>129</v>
      </c>
      <c r="H78" s="42">
        <f>'TRIWULAN 2'!I79</f>
        <v>97214000</v>
      </c>
      <c r="I78" s="42">
        <f>'TRIWULAN 2'!K79</f>
        <v>0</v>
      </c>
      <c r="J78" s="43">
        <f>'TRIWULAN 2'!M79</f>
        <v>0</v>
      </c>
      <c r="K78" s="43"/>
      <c r="L78" s="43"/>
      <c r="M78" s="42"/>
      <c r="N78" s="42"/>
      <c r="O78" s="38"/>
      <c r="P78" s="42"/>
      <c r="Q78" s="38"/>
      <c r="R78" s="42"/>
      <c r="S78" s="39">
        <f t="shared" si="38"/>
        <v>0</v>
      </c>
      <c r="T78" s="43">
        <f t="shared" si="38"/>
        <v>0</v>
      </c>
      <c r="U78" s="44">
        <v>0</v>
      </c>
      <c r="V78" s="44">
        <v>0</v>
      </c>
      <c r="W78" s="38" t="e">
        <f>#REF!+S78</f>
        <v>#REF!</v>
      </c>
      <c r="X78" s="42">
        <f t="shared" si="35"/>
        <v>0</v>
      </c>
      <c r="Y78" s="45" t="e">
        <f>W78/#REF!*100%</f>
        <v>#REF!</v>
      </c>
      <c r="Z78" s="45">
        <f t="shared" si="36"/>
        <v>0</v>
      </c>
      <c r="AA78" s="46" t="s">
        <v>220</v>
      </c>
      <c r="AB78" s="38"/>
      <c r="AC78" s="47"/>
      <c r="AD78" s="38"/>
      <c r="AE78" s="38"/>
      <c r="AF78" s="38"/>
      <c r="AG78" s="38"/>
      <c r="AH78" s="38"/>
      <c r="AI78" s="38"/>
      <c r="AJ78" s="38"/>
      <c r="AK78" s="38"/>
      <c r="AL78" s="38"/>
      <c r="AM78" s="51" t="s">
        <v>130</v>
      </c>
      <c r="AN78" s="49"/>
      <c r="AO78" s="49"/>
      <c r="AP78" s="49">
        <f t="shared" si="39"/>
        <v>0</v>
      </c>
      <c r="AQ78" s="50">
        <f t="shared" si="40"/>
        <v>0</v>
      </c>
    </row>
    <row r="79" spans="1:44" s="51" customFormat="1" ht="33" x14ac:dyDescent="0.25">
      <c r="A79" s="38"/>
      <c r="B79" s="39">
        <v>7</v>
      </c>
      <c r="C79" s="39">
        <v>2</v>
      </c>
      <c r="D79" s="39">
        <v>0</v>
      </c>
      <c r="E79" s="40">
        <v>0</v>
      </c>
      <c r="F79" s="41" t="s">
        <v>131</v>
      </c>
      <c r="G79" s="73" t="s">
        <v>132</v>
      </c>
      <c r="H79" s="42">
        <f>'TRIWULAN 2'!I80</f>
        <v>2451667680</v>
      </c>
      <c r="I79" s="42">
        <f>'TRIWULAN 2'!K80</f>
        <v>823860145</v>
      </c>
      <c r="J79" s="43">
        <f>'TRIWULAN 2'!M80</f>
        <v>694078000</v>
      </c>
      <c r="K79" s="43">
        <v>0</v>
      </c>
      <c r="L79" s="43">
        <v>0</v>
      </c>
      <c r="M79" s="42"/>
      <c r="N79" s="42"/>
      <c r="O79" s="38"/>
      <c r="P79" s="42"/>
      <c r="Q79" s="38"/>
      <c r="R79" s="42"/>
      <c r="S79" s="39">
        <f t="shared" ref="S79:T89" si="44">K79+M79+O79+Q79</f>
        <v>0</v>
      </c>
      <c r="T79" s="43">
        <f t="shared" si="44"/>
        <v>0</v>
      </c>
      <c r="U79" s="44" t="e">
        <f>S79/#REF!*100%</f>
        <v>#REF!</v>
      </c>
      <c r="V79" s="44">
        <f t="shared" ref="V79:V89" si="45">T79/J79*100%</f>
        <v>0</v>
      </c>
      <c r="W79" s="38" t="e">
        <f>#REF!+S79</f>
        <v>#REF!</v>
      </c>
      <c r="X79" s="42">
        <f t="shared" si="35"/>
        <v>823860145</v>
      </c>
      <c r="Y79" s="45" t="e">
        <f>W79/#REF!*100%</f>
        <v>#REF!</v>
      </c>
      <c r="Z79" s="45">
        <f t="shared" si="36"/>
        <v>0.33604070882885728</v>
      </c>
      <c r="AA79" s="46" t="s">
        <v>220</v>
      </c>
      <c r="AB79" s="38"/>
      <c r="AC79" s="47"/>
      <c r="AD79" s="38"/>
      <c r="AE79" s="38"/>
      <c r="AF79" s="38"/>
      <c r="AG79" s="38"/>
      <c r="AH79" s="38"/>
      <c r="AI79" s="38"/>
      <c r="AJ79" s="38"/>
      <c r="AK79" s="38"/>
      <c r="AL79" s="38"/>
      <c r="AM79" s="48"/>
      <c r="AN79" s="49">
        <v>514355685</v>
      </c>
      <c r="AO79" s="49">
        <v>696354505</v>
      </c>
      <c r="AP79" s="49">
        <f t="shared" si="39"/>
        <v>181998820</v>
      </c>
      <c r="AQ79" s="50">
        <f t="shared" si="40"/>
        <v>694078000</v>
      </c>
      <c r="AR79" s="36">
        <f t="shared" ref="AR79" si="46">100%-V79</f>
        <v>1</v>
      </c>
    </row>
    <row r="80" spans="1:44" s="51" customFormat="1" ht="24.75" x14ac:dyDescent="0.25">
      <c r="A80" s="38"/>
      <c r="B80" s="39">
        <v>6</v>
      </c>
      <c r="C80" s="39">
        <v>6</v>
      </c>
      <c r="D80" s="39">
        <v>0</v>
      </c>
      <c r="E80" s="40">
        <v>0</v>
      </c>
      <c r="F80" s="41" t="s">
        <v>133</v>
      </c>
      <c r="G80" s="73" t="s">
        <v>134</v>
      </c>
      <c r="H80" s="42">
        <f>'TRIWULAN 2'!I81</f>
        <v>50000000</v>
      </c>
      <c r="I80" s="42">
        <f>'TRIWULAN 2'!K81</f>
        <v>0</v>
      </c>
      <c r="J80" s="43">
        <f>'TRIWULAN 2'!M81</f>
        <v>10599500</v>
      </c>
      <c r="K80" s="43">
        <v>7</v>
      </c>
      <c r="L80" s="43">
        <v>5148900</v>
      </c>
      <c r="M80" s="42"/>
      <c r="N80" s="42"/>
      <c r="O80" s="38"/>
      <c r="P80" s="42"/>
      <c r="Q80" s="38"/>
      <c r="R80" s="42"/>
      <c r="S80" s="39">
        <f t="shared" si="44"/>
        <v>7</v>
      </c>
      <c r="T80" s="43">
        <f t="shared" si="44"/>
        <v>5148900</v>
      </c>
      <c r="U80" s="44" t="e">
        <f>S80/#REF!*100%</f>
        <v>#REF!</v>
      </c>
      <c r="V80" s="44">
        <f t="shared" si="45"/>
        <v>0.48576819661304776</v>
      </c>
      <c r="W80" s="38" t="e">
        <f>#REF!+S80</f>
        <v>#REF!</v>
      </c>
      <c r="X80" s="42">
        <f t="shared" si="35"/>
        <v>5148900</v>
      </c>
      <c r="Y80" s="45" t="e">
        <f>W80/#REF!*100%</f>
        <v>#REF!</v>
      </c>
      <c r="Z80" s="45">
        <f t="shared" si="36"/>
        <v>0.102978</v>
      </c>
      <c r="AA80" s="46" t="s">
        <v>220</v>
      </c>
      <c r="AB80" s="38"/>
      <c r="AC80" s="47"/>
      <c r="AD80" s="38"/>
      <c r="AE80" s="38"/>
      <c r="AF80" s="38"/>
      <c r="AG80" s="38"/>
      <c r="AH80" s="38"/>
      <c r="AI80" s="38"/>
      <c r="AJ80" s="38"/>
      <c r="AK80" s="38"/>
      <c r="AL80" s="38"/>
      <c r="AM80" s="48"/>
      <c r="AN80" s="49"/>
      <c r="AO80" s="49"/>
      <c r="AP80" s="49">
        <f t="shared" si="39"/>
        <v>0</v>
      </c>
      <c r="AQ80" s="50">
        <f t="shared" si="40"/>
        <v>5450600</v>
      </c>
    </row>
    <row r="81" spans="1:44" s="51" customFormat="1" ht="33" x14ac:dyDescent="0.25">
      <c r="A81" s="38"/>
      <c r="B81" s="39">
        <v>7</v>
      </c>
      <c r="C81" s="39">
        <v>3</v>
      </c>
      <c r="D81" s="39">
        <v>0</v>
      </c>
      <c r="E81" s="40">
        <v>0</v>
      </c>
      <c r="F81" s="41" t="s">
        <v>135</v>
      </c>
      <c r="G81" s="73" t="s">
        <v>136</v>
      </c>
      <c r="H81" s="42">
        <f>'TRIWULAN 2'!I82</f>
        <v>152055000</v>
      </c>
      <c r="I81" s="42">
        <f>'TRIWULAN 2'!K82</f>
        <v>111534599</v>
      </c>
      <c r="J81" s="43">
        <f>'TRIWULAN 2'!M82</f>
        <v>0</v>
      </c>
      <c r="K81" s="43"/>
      <c r="L81" s="43"/>
      <c r="M81" s="42"/>
      <c r="N81" s="42"/>
      <c r="O81" s="38"/>
      <c r="P81" s="42"/>
      <c r="Q81" s="38"/>
      <c r="R81" s="42"/>
      <c r="S81" s="39">
        <f t="shared" si="44"/>
        <v>0</v>
      </c>
      <c r="T81" s="43">
        <f t="shared" si="44"/>
        <v>0</v>
      </c>
      <c r="U81" s="44">
        <v>0</v>
      </c>
      <c r="V81" s="44">
        <v>0</v>
      </c>
      <c r="W81" s="38" t="e">
        <f>#REF!+S81</f>
        <v>#REF!</v>
      </c>
      <c r="X81" s="42">
        <f t="shared" si="35"/>
        <v>111534599</v>
      </c>
      <c r="Y81" s="45" t="e">
        <f>W81/#REF!*100%</f>
        <v>#REF!</v>
      </c>
      <c r="Z81" s="45">
        <f t="shared" si="36"/>
        <v>0.73351484002499101</v>
      </c>
      <c r="AA81" s="46" t="s">
        <v>220</v>
      </c>
      <c r="AB81" s="38"/>
      <c r="AC81" s="47"/>
      <c r="AD81" s="38"/>
      <c r="AE81" s="38"/>
      <c r="AF81" s="38"/>
      <c r="AG81" s="38"/>
      <c r="AH81" s="38"/>
      <c r="AI81" s="38"/>
      <c r="AJ81" s="38"/>
      <c r="AK81" s="38"/>
      <c r="AL81" s="38"/>
      <c r="AM81" s="48"/>
      <c r="AN81" s="49"/>
      <c r="AO81" s="49"/>
      <c r="AP81" s="49">
        <f t="shared" si="39"/>
        <v>0</v>
      </c>
      <c r="AQ81" s="50">
        <f t="shared" si="40"/>
        <v>0</v>
      </c>
    </row>
    <row r="82" spans="1:44" s="51" customFormat="1" ht="24.75" x14ac:dyDescent="0.25">
      <c r="A82" s="38"/>
      <c r="B82" s="39">
        <v>8</v>
      </c>
      <c r="C82" s="39">
        <v>8</v>
      </c>
      <c r="D82" s="39">
        <v>0</v>
      </c>
      <c r="E82" s="40">
        <v>3</v>
      </c>
      <c r="F82" s="41" t="s">
        <v>137</v>
      </c>
      <c r="G82" s="73" t="s">
        <v>138</v>
      </c>
      <c r="H82" s="42">
        <f>'TRIWULAN 2'!I83</f>
        <v>209635200</v>
      </c>
      <c r="I82" s="42">
        <f>'TRIWULAN 2'!K83</f>
        <v>129611200</v>
      </c>
      <c r="J82" s="43">
        <f>'TRIWULAN 2'!M83</f>
        <v>56906000</v>
      </c>
      <c r="K82" s="43"/>
      <c r="L82" s="43">
        <v>869100</v>
      </c>
      <c r="M82" s="42"/>
      <c r="N82" s="42"/>
      <c r="O82" s="38"/>
      <c r="P82" s="42"/>
      <c r="Q82" s="38"/>
      <c r="R82" s="42"/>
      <c r="S82" s="39">
        <f t="shared" si="44"/>
        <v>0</v>
      </c>
      <c r="T82" s="43">
        <f t="shared" si="44"/>
        <v>869100</v>
      </c>
      <c r="U82" s="44" t="e">
        <f>S82/#REF!*100%</f>
        <v>#REF!</v>
      </c>
      <c r="V82" s="44">
        <f t="shared" si="45"/>
        <v>1.5272554739394791E-2</v>
      </c>
      <c r="W82" s="38" t="e">
        <f>#REF!+S82</f>
        <v>#REF!</v>
      </c>
      <c r="X82" s="42">
        <f t="shared" si="35"/>
        <v>130480300</v>
      </c>
      <c r="Y82" s="45" t="e">
        <f>W82/#REF!*100%</f>
        <v>#REF!</v>
      </c>
      <c r="Z82" s="45">
        <f t="shared" si="36"/>
        <v>0.62241598739143045</v>
      </c>
      <c r="AA82" s="46" t="s">
        <v>220</v>
      </c>
      <c r="AB82" s="38"/>
      <c r="AC82" s="47"/>
      <c r="AD82" s="38"/>
      <c r="AE82" s="38"/>
      <c r="AF82" s="38"/>
      <c r="AG82" s="38"/>
      <c r="AH82" s="38"/>
      <c r="AI82" s="38"/>
      <c r="AJ82" s="38"/>
      <c r="AK82" s="38"/>
      <c r="AL82" s="38"/>
      <c r="AM82" s="48"/>
      <c r="AN82" s="49">
        <v>36605600</v>
      </c>
      <c r="AO82" s="49">
        <v>70511200</v>
      </c>
      <c r="AP82" s="49">
        <f t="shared" si="39"/>
        <v>33905600</v>
      </c>
      <c r="AQ82" s="50">
        <f t="shared" si="40"/>
        <v>56036900</v>
      </c>
      <c r="AR82" s="36">
        <f t="shared" ref="AR82:AR83" si="47">100%-V82</f>
        <v>0.98472744526060518</v>
      </c>
    </row>
    <row r="83" spans="1:44" s="51" customFormat="1" ht="33" x14ac:dyDescent="0.25">
      <c r="A83" s="38"/>
      <c r="B83" s="39">
        <v>9</v>
      </c>
      <c r="C83" s="39">
        <v>9</v>
      </c>
      <c r="D83" s="39">
        <v>7</v>
      </c>
      <c r="E83" s="40">
        <v>9</v>
      </c>
      <c r="F83" s="41" t="s">
        <v>139</v>
      </c>
      <c r="G83" s="73" t="s">
        <v>140</v>
      </c>
      <c r="H83" s="42">
        <f>'TRIWULAN 2'!I84</f>
        <v>589899648</v>
      </c>
      <c r="I83" s="42">
        <f>'TRIWULAN 2'!K84</f>
        <v>213921908</v>
      </c>
      <c r="J83" s="43">
        <f>'TRIWULAN 2'!M84</f>
        <v>0</v>
      </c>
      <c r="K83" s="43"/>
      <c r="L83" s="43"/>
      <c r="M83" s="42"/>
      <c r="N83" s="42"/>
      <c r="O83" s="38"/>
      <c r="P83" s="42"/>
      <c r="Q83" s="38"/>
      <c r="R83" s="42"/>
      <c r="S83" s="39">
        <f t="shared" si="44"/>
        <v>0</v>
      </c>
      <c r="T83" s="43">
        <f t="shared" si="44"/>
        <v>0</v>
      </c>
      <c r="U83" s="44">
        <v>0</v>
      </c>
      <c r="V83" s="44">
        <v>0</v>
      </c>
      <c r="W83" s="38" t="e">
        <f>#REF!+S83</f>
        <v>#REF!</v>
      </c>
      <c r="X83" s="42">
        <f t="shared" si="35"/>
        <v>213921908</v>
      </c>
      <c r="Y83" s="45" t="e">
        <f>W83/#REF!*100%</f>
        <v>#REF!</v>
      </c>
      <c r="Z83" s="45">
        <f t="shared" si="36"/>
        <v>0.36264118604796997</v>
      </c>
      <c r="AA83" s="46" t="s">
        <v>220</v>
      </c>
      <c r="AB83" s="38"/>
      <c r="AC83" s="47"/>
      <c r="AD83" s="38"/>
      <c r="AE83" s="38"/>
      <c r="AF83" s="38"/>
      <c r="AG83" s="38"/>
      <c r="AH83" s="38"/>
      <c r="AI83" s="38"/>
      <c r="AJ83" s="38"/>
      <c r="AK83" s="38"/>
      <c r="AL83" s="38"/>
      <c r="AM83" s="48"/>
      <c r="AN83" s="49">
        <v>213921908</v>
      </c>
      <c r="AO83" s="49">
        <v>213921908</v>
      </c>
      <c r="AP83" s="49">
        <f t="shared" si="39"/>
        <v>0</v>
      </c>
      <c r="AQ83" s="50">
        <f t="shared" si="40"/>
        <v>0</v>
      </c>
      <c r="AR83" s="36">
        <f t="shared" si="47"/>
        <v>1</v>
      </c>
    </row>
    <row r="84" spans="1:44" s="51" customFormat="1" ht="24.75" x14ac:dyDescent="0.25">
      <c r="A84" s="38"/>
      <c r="B84" s="39">
        <v>2</v>
      </c>
      <c r="C84" s="39">
        <v>6</v>
      </c>
      <c r="D84" s="39">
        <v>0</v>
      </c>
      <c r="E84" s="40">
        <v>0</v>
      </c>
      <c r="F84" s="41" t="s">
        <v>141</v>
      </c>
      <c r="G84" s="73" t="s">
        <v>142</v>
      </c>
      <c r="H84" s="42">
        <f>'TRIWULAN 2'!I85</f>
        <v>45325000</v>
      </c>
      <c r="I84" s="42">
        <f>'TRIWULAN 2'!K85</f>
        <v>34236600</v>
      </c>
      <c r="J84" s="43">
        <f>'TRIWULAN 2'!M85</f>
        <v>0</v>
      </c>
      <c r="K84" s="43"/>
      <c r="L84" s="43"/>
      <c r="M84" s="42"/>
      <c r="N84" s="42"/>
      <c r="O84" s="38"/>
      <c r="P84" s="42"/>
      <c r="Q84" s="38"/>
      <c r="R84" s="42"/>
      <c r="S84" s="39">
        <f t="shared" si="44"/>
        <v>0</v>
      </c>
      <c r="T84" s="43">
        <f t="shared" si="44"/>
        <v>0</v>
      </c>
      <c r="U84" s="44">
        <v>0</v>
      </c>
      <c r="V84" s="44">
        <v>0</v>
      </c>
      <c r="W84" s="38" t="e">
        <f>#REF!+S84</f>
        <v>#REF!</v>
      </c>
      <c r="X84" s="42">
        <f t="shared" si="35"/>
        <v>34236600</v>
      </c>
      <c r="Y84" s="45" t="e">
        <f>W84/#REF!*100%</f>
        <v>#REF!</v>
      </c>
      <c r="Z84" s="45">
        <f t="shared" si="36"/>
        <v>0.75535797021511308</v>
      </c>
      <c r="AA84" s="46" t="s">
        <v>220</v>
      </c>
      <c r="AB84" s="38"/>
      <c r="AC84" s="47"/>
      <c r="AD84" s="38"/>
      <c r="AE84" s="38"/>
      <c r="AF84" s="38"/>
      <c r="AG84" s="38"/>
      <c r="AH84" s="38"/>
      <c r="AI84" s="38"/>
      <c r="AJ84" s="38"/>
      <c r="AK84" s="38"/>
      <c r="AL84" s="38"/>
      <c r="AM84" s="48"/>
      <c r="AN84" s="49"/>
      <c r="AO84" s="49"/>
      <c r="AP84" s="49">
        <f t="shared" si="39"/>
        <v>0</v>
      </c>
      <c r="AQ84" s="50">
        <f t="shared" si="40"/>
        <v>0</v>
      </c>
    </row>
    <row r="85" spans="1:44" s="51" customFormat="1" ht="24.75" x14ac:dyDescent="0.25">
      <c r="A85" s="38"/>
      <c r="B85" s="39">
        <v>7</v>
      </c>
      <c r="C85" s="39">
        <v>1</v>
      </c>
      <c r="D85" s="39">
        <v>0</v>
      </c>
      <c r="E85" s="40">
        <v>4</v>
      </c>
      <c r="F85" s="41" t="s">
        <v>143</v>
      </c>
      <c r="G85" s="73" t="s">
        <v>144</v>
      </c>
      <c r="H85" s="42">
        <f>'TRIWULAN 2'!I86</f>
        <v>342900480</v>
      </c>
      <c r="I85" s="42">
        <f>'TRIWULAN 2'!K86</f>
        <v>14351660</v>
      </c>
      <c r="J85" s="43">
        <f>'TRIWULAN 2'!M86</f>
        <v>142027000</v>
      </c>
      <c r="K85" s="43">
        <v>0</v>
      </c>
      <c r="L85" s="43">
        <v>0</v>
      </c>
      <c r="M85" s="42"/>
      <c r="N85" s="42"/>
      <c r="O85" s="38"/>
      <c r="P85" s="42"/>
      <c r="Q85" s="38"/>
      <c r="R85" s="42"/>
      <c r="S85" s="39">
        <f t="shared" si="44"/>
        <v>0</v>
      </c>
      <c r="T85" s="43">
        <f t="shared" si="44"/>
        <v>0</v>
      </c>
      <c r="U85" s="44" t="e">
        <f>S85/#REF!*100%</f>
        <v>#REF!</v>
      </c>
      <c r="V85" s="44">
        <f t="shared" si="45"/>
        <v>0</v>
      </c>
      <c r="W85" s="38" t="e">
        <f>#REF!+S85</f>
        <v>#REF!</v>
      </c>
      <c r="X85" s="42">
        <f t="shared" si="35"/>
        <v>14351660</v>
      </c>
      <c r="Y85" s="45" t="e">
        <f>W85/#REF!*100%</f>
        <v>#REF!</v>
      </c>
      <c r="Z85" s="45">
        <f t="shared" si="36"/>
        <v>4.1853718023375182E-2</v>
      </c>
      <c r="AA85" s="46" t="s">
        <v>220</v>
      </c>
      <c r="AB85" s="38"/>
      <c r="AC85" s="47"/>
      <c r="AD85" s="38"/>
      <c r="AE85" s="38"/>
      <c r="AF85" s="38"/>
      <c r="AG85" s="38"/>
      <c r="AH85" s="38"/>
      <c r="AI85" s="38"/>
      <c r="AJ85" s="38"/>
      <c r="AK85" s="38"/>
      <c r="AL85" s="38"/>
      <c r="AM85" s="48"/>
      <c r="AN85" s="49">
        <v>14351660</v>
      </c>
      <c r="AO85" s="49">
        <v>14351660</v>
      </c>
      <c r="AP85" s="49">
        <f t="shared" si="39"/>
        <v>0</v>
      </c>
      <c r="AQ85" s="50">
        <f t="shared" si="40"/>
        <v>142027000</v>
      </c>
      <c r="AR85" s="36">
        <f t="shared" ref="AR85" si="48">100%-V85</f>
        <v>1</v>
      </c>
    </row>
    <row r="86" spans="1:44" s="51" customFormat="1" ht="24.75" x14ac:dyDescent="0.25">
      <c r="A86" s="38"/>
      <c r="B86" s="39">
        <v>7</v>
      </c>
      <c r="C86" s="39">
        <v>1</v>
      </c>
      <c r="D86" s="39">
        <v>0</v>
      </c>
      <c r="E86" s="40">
        <v>5</v>
      </c>
      <c r="F86" s="41" t="s">
        <v>145</v>
      </c>
      <c r="G86" s="73" t="s">
        <v>146</v>
      </c>
      <c r="H86" s="42">
        <f>'TRIWULAN 2'!I87</f>
        <v>174314400</v>
      </c>
      <c r="I86" s="42">
        <f>'TRIWULAN 2'!K87</f>
        <v>0</v>
      </c>
      <c r="J86" s="43">
        <f>'TRIWULAN 2'!M87</f>
        <v>0</v>
      </c>
      <c r="K86" s="43"/>
      <c r="L86" s="43"/>
      <c r="M86" s="42"/>
      <c r="N86" s="42"/>
      <c r="O86" s="38"/>
      <c r="P86" s="42"/>
      <c r="Q86" s="38"/>
      <c r="R86" s="42"/>
      <c r="S86" s="39">
        <f t="shared" si="44"/>
        <v>0</v>
      </c>
      <c r="T86" s="43">
        <f t="shared" si="44"/>
        <v>0</v>
      </c>
      <c r="U86" s="44">
        <v>0</v>
      </c>
      <c r="V86" s="44">
        <v>0</v>
      </c>
      <c r="W86" s="38" t="e">
        <f>#REF!+S86</f>
        <v>#REF!</v>
      </c>
      <c r="X86" s="42">
        <f t="shared" si="35"/>
        <v>0</v>
      </c>
      <c r="Y86" s="45" t="e">
        <f>W86/#REF!*100%</f>
        <v>#REF!</v>
      </c>
      <c r="Z86" s="45">
        <f t="shared" si="36"/>
        <v>0</v>
      </c>
      <c r="AA86" s="46" t="s">
        <v>220</v>
      </c>
      <c r="AB86" s="38"/>
      <c r="AC86" s="47"/>
      <c r="AD86" s="38"/>
      <c r="AE86" s="38"/>
      <c r="AF86" s="38"/>
      <c r="AG86" s="38"/>
      <c r="AH86" s="38"/>
      <c r="AI86" s="38"/>
      <c r="AJ86" s="38"/>
      <c r="AK86" s="38"/>
      <c r="AL86" s="38"/>
      <c r="AM86" s="51" t="s">
        <v>147</v>
      </c>
      <c r="AN86" s="49">
        <v>0</v>
      </c>
      <c r="AO86" s="49">
        <v>0</v>
      </c>
      <c r="AP86" s="49">
        <f t="shared" si="39"/>
        <v>0</v>
      </c>
      <c r="AQ86" s="50">
        <f t="shared" si="40"/>
        <v>0</v>
      </c>
    </row>
    <row r="87" spans="1:44" s="51" customFormat="1" ht="24.75" x14ac:dyDescent="0.25">
      <c r="A87" s="38"/>
      <c r="B87" s="39">
        <v>0</v>
      </c>
      <c r="C87" s="39">
        <v>3</v>
      </c>
      <c r="D87" s="39">
        <v>0</v>
      </c>
      <c r="E87" s="40">
        <v>0</v>
      </c>
      <c r="F87" s="41" t="s">
        <v>148</v>
      </c>
      <c r="G87" s="73" t="s">
        <v>149</v>
      </c>
      <c r="H87" s="42">
        <f>'TRIWULAN 2'!I88</f>
        <v>437519000</v>
      </c>
      <c r="I87" s="42">
        <f>'TRIWULAN 2'!K88</f>
        <v>273844000</v>
      </c>
      <c r="J87" s="43">
        <f>'TRIWULAN 2'!M88</f>
        <v>0</v>
      </c>
      <c r="K87" s="43"/>
      <c r="L87" s="43"/>
      <c r="M87" s="42"/>
      <c r="N87" s="42"/>
      <c r="O87" s="38"/>
      <c r="P87" s="42"/>
      <c r="Q87" s="38"/>
      <c r="R87" s="42"/>
      <c r="S87" s="39">
        <f t="shared" si="44"/>
        <v>0</v>
      </c>
      <c r="T87" s="43">
        <f t="shared" si="44"/>
        <v>0</v>
      </c>
      <c r="U87" s="44">
        <v>0</v>
      </c>
      <c r="V87" s="44">
        <v>0</v>
      </c>
      <c r="W87" s="38" t="e">
        <f>#REF!+S87</f>
        <v>#REF!</v>
      </c>
      <c r="X87" s="42">
        <f t="shared" si="35"/>
        <v>273844000</v>
      </c>
      <c r="Y87" s="45" t="e">
        <f>W87/#REF!*100%</f>
        <v>#REF!</v>
      </c>
      <c r="Z87" s="45">
        <f t="shared" si="36"/>
        <v>0.62590196082912974</v>
      </c>
      <c r="AA87" s="46" t="s">
        <v>220</v>
      </c>
      <c r="AB87" s="38"/>
      <c r="AC87" s="47"/>
      <c r="AD87" s="38"/>
      <c r="AE87" s="38"/>
      <c r="AF87" s="38"/>
      <c r="AG87" s="38"/>
      <c r="AH87" s="38"/>
      <c r="AI87" s="38"/>
      <c r="AJ87" s="38"/>
      <c r="AK87" s="38"/>
      <c r="AL87" s="38"/>
      <c r="AM87" s="48"/>
      <c r="AN87" s="49"/>
      <c r="AO87" s="49"/>
      <c r="AP87" s="49">
        <f t="shared" si="39"/>
        <v>0</v>
      </c>
      <c r="AQ87" s="50">
        <f t="shared" si="40"/>
        <v>0</v>
      </c>
    </row>
    <row r="88" spans="1:44" s="51" customFormat="1" ht="41.25" customHeight="1" x14ac:dyDescent="0.25">
      <c r="A88" s="38"/>
      <c r="B88" s="39">
        <v>0</v>
      </c>
      <c r="C88" s="39">
        <v>5</v>
      </c>
      <c r="D88" s="39">
        <v>1</v>
      </c>
      <c r="E88" s="40">
        <v>0</v>
      </c>
      <c r="F88" s="41" t="s">
        <v>150</v>
      </c>
      <c r="G88" s="73" t="s">
        <v>151</v>
      </c>
      <c r="H88" s="42">
        <f>'TRIWULAN 2'!I89</f>
        <v>200000000</v>
      </c>
      <c r="I88" s="42">
        <f>'TRIWULAN 2'!K89</f>
        <v>0</v>
      </c>
      <c r="J88" s="43">
        <f>'TRIWULAN 2'!M89</f>
        <v>0</v>
      </c>
      <c r="K88" s="43"/>
      <c r="L88" s="43"/>
      <c r="M88" s="42"/>
      <c r="N88" s="42"/>
      <c r="O88" s="38"/>
      <c r="P88" s="42"/>
      <c r="Q88" s="38"/>
      <c r="R88" s="42"/>
      <c r="S88" s="39">
        <f t="shared" si="44"/>
        <v>0</v>
      </c>
      <c r="T88" s="43">
        <f t="shared" si="44"/>
        <v>0</v>
      </c>
      <c r="U88" s="44">
        <v>0</v>
      </c>
      <c r="V88" s="44">
        <v>0</v>
      </c>
      <c r="W88" s="38" t="e">
        <f>#REF!+S88</f>
        <v>#REF!</v>
      </c>
      <c r="X88" s="42">
        <f t="shared" si="35"/>
        <v>0</v>
      </c>
      <c r="Y88" s="45" t="e">
        <f>W88/#REF!*100%</f>
        <v>#REF!</v>
      </c>
      <c r="Z88" s="45">
        <f t="shared" si="36"/>
        <v>0</v>
      </c>
      <c r="AA88" s="46" t="s">
        <v>220</v>
      </c>
      <c r="AB88" s="38"/>
      <c r="AC88" s="47"/>
      <c r="AD88" s="38"/>
      <c r="AE88" s="38"/>
      <c r="AF88" s="38"/>
      <c r="AG88" s="38"/>
      <c r="AH88" s="38"/>
      <c r="AI88" s="38"/>
      <c r="AJ88" s="38"/>
      <c r="AK88" s="38"/>
      <c r="AL88" s="38"/>
      <c r="AM88" s="48"/>
      <c r="AN88" s="49"/>
      <c r="AO88" s="49"/>
      <c r="AP88" s="49">
        <f t="shared" si="39"/>
        <v>0</v>
      </c>
      <c r="AQ88" s="50">
        <f t="shared" si="40"/>
        <v>0</v>
      </c>
    </row>
    <row r="89" spans="1:44" s="51" customFormat="1" ht="41.25" customHeight="1" x14ac:dyDescent="0.25">
      <c r="A89" s="38"/>
      <c r="B89" s="39">
        <v>4</v>
      </c>
      <c r="C89" s="39">
        <v>4</v>
      </c>
      <c r="D89" s="39">
        <v>0</v>
      </c>
      <c r="E89" s="40">
        <v>0</v>
      </c>
      <c r="F89" s="41" t="s">
        <v>280</v>
      </c>
      <c r="G89" s="73" t="s">
        <v>281</v>
      </c>
      <c r="H89" s="42">
        <f>'TRIWULAN 2'!I90</f>
        <v>472513000</v>
      </c>
      <c r="I89" s="42">
        <f>'TRIWULAN 2'!K90</f>
        <v>367553000</v>
      </c>
      <c r="J89" s="43">
        <f>'TRIWULAN 2'!M90</f>
        <v>104960000</v>
      </c>
      <c r="K89" s="43"/>
      <c r="L89" s="43">
        <v>0</v>
      </c>
      <c r="M89" s="42"/>
      <c r="N89" s="42"/>
      <c r="O89" s="38"/>
      <c r="P89" s="42"/>
      <c r="Q89" s="38"/>
      <c r="R89" s="42"/>
      <c r="S89" s="39">
        <f t="shared" si="44"/>
        <v>0</v>
      </c>
      <c r="T89" s="43">
        <f t="shared" si="44"/>
        <v>0</v>
      </c>
      <c r="U89" s="44" t="e">
        <f>S89/#REF!*100%</f>
        <v>#REF!</v>
      </c>
      <c r="V89" s="44">
        <f t="shared" si="45"/>
        <v>0</v>
      </c>
      <c r="W89" s="38" t="e">
        <f>#REF!+S89</f>
        <v>#REF!</v>
      </c>
      <c r="X89" s="42">
        <f t="shared" si="35"/>
        <v>367553000</v>
      </c>
      <c r="Y89" s="45" t="e">
        <f>W89/#REF!*100%</f>
        <v>#REF!</v>
      </c>
      <c r="Z89" s="45">
        <f t="shared" si="36"/>
        <v>0.77786854541568173</v>
      </c>
      <c r="AA89" s="46" t="s">
        <v>220</v>
      </c>
      <c r="AB89" s="38"/>
      <c r="AC89" s="47"/>
      <c r="AD89" s="38"/>
      <c r="AE89" s="38"/>
      <c r="AF89" s="38"/>
      <c r="AG89" s="38"/>
      <c r="AH89" s="38"/>
      <c r="AI89" s="38"/>
      <c r="AJ89" s="38"/>
      <c r="AK89" s="38"/>
      <c r="AL89" s="38"/>
      <c r="AM89" s="48"/>
      <c r="AN89" s="49"/>
      <c r="AO89" s="49"/>
      <c r="AP89" s="49">
        <f t="shared" si="39"/>
        <v>0</v>
      </c>
      <c r="AQ89" s="50">
        <f t="shared" si="40"/>
        <v>104960000</v>
      </c>
    </row>
    <row r="90" spans="1:44" x14ac:dyDescent="0.25">
      <c r="A90" s="57"/>
      <c r="B90" s="58"/>
      <c r="C90" s="58"/>
      <c r="D90" s="58"/>
      <c r="E90" s="59"/>
      <c r="F90" s="160" t="s">
        <v>59</v>
      </c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2"/>
      <c r="U90" s="60" t="e">
        <f>AVERAGE(U63,U64,U65,U66,U67,U68,U69,U70,U71,U72,U73,U74,U75,U76,U77,U78,U79,U80,U81,U82,U83,U84,U85,U86,U87,U88,U89)</f>
        <v>#REF!</v>
      </c>
      <c r="V90" s="60">
        <f>AVERAGE(V63,V64,V65,V66,V67,V68,V69,V70,V71,V72,V73,V74,V75,V76,V77,V78,V79,V80,V81,V82,V83,V84,V85,V86,V87,V88,V89)</f>
        <v>4.3775009542399712E-2</v>
      </c>
      <c r="W90" s="57"/>
      <c r="X90" s="62"/>
      <c r="Y90" s="63" t="e">
        <f>SUM(Y63:Y89)/27</f>
        <v>#REF!</v>
      </c>
      <c r="Z90" s="63">
        <f>SUM(Z63:Z89)/27</f>
        <v>0.40123339868006519</v>
      </c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64"/>
    </row>
    <row r="91" spans="1:44" x14ac:dyDescent="0.25">
      <c r="A91" s="57"/>
      <c r="B91" s="58"/>
      <c r="C91" s="58"/>
      <c r="D91" s="58"/>
      <c r="E91" s="59"/>
      <c r="F91" s="160" t="s">
        <v>60</v>
      </c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2"/>
      <c r="U91" s="65" t="s">
        <v>95</v>
      </c>
      <c r="V91" s="66"/>
      <c r="W91" s="67" t="s">
        <v>95</v>
      </c>
      <c r="X91" s="62"/>
      <c r="Y91" s="63"/>
      <c r="Z91" s="63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64"/>
    </row>
    <row r="92" spans="1:44" s="37" customFormat="1" ht="33" x14ac:dyDescent="0.25">
      <c r="A92" s="32"/>
      <c r="B92" s="23">
        <v>0</v>
      </c>
      <c r="C92" s="23">
        <v>6</v>
      </c>
      <c r="D92" s="23">
        <v>5</v>
      </c>
      <c r="E92" s="24"/>
      <c r="F92" s="25" t="s">
        <v>152</v>
      </c>
      <c r="G92" s="72" t="s">
        <v>153</v>
      </c>
      <c r="H92" s="26">
        <f>SUM(H93:H137)</f>
        <v>40723411000</v>
      </c>
      <c r="I92" s="26">
        <f>SUM(I93:I137)</f>
        <v>23153667694</v>
      </c>
      <c r="J92" s="26">
        <f>SUM(J93:J135)</f>
        <v>8153317890</v>
      </c>
      <c r="K92" s="26">
        <f>SUM(K93:K135)</f>
        <v>499</v>
      </c>
      <c r="L92" s="26">
        <f>SUM(L93:L135)</f>
        <v>1749942231</v>
      </c>
      <c r="M92" s="26">
        <f t="shared" ref="M92:R92" si="49">SUM(M93:M135)</f>
        <v>0</v>
      </c>
      <c r="N92" s="26">
        <f t="shared" si="49"/>
        <v>0</v>
      </c>
      <c r="O92" s="26">
        <f t="shared" si="49"/>
        <v>0</v>
      </c>
      <c r="P92" s="26">
        <f t="shared" si="49"/>
        <v>0</v>
      </c>
      <c r="Q92" s="26">
        <f t="shared" si="49"/>
        <v>0</v>
      </c>
      <c r="R92" s="26">
        <f t="shared" si="49"/>
        <v>0</v>
      </c>
      <c r="S92" s="75">
        <f>K92+M92+O92+Q92</f>
        <v>499</v>
      </c>
      <c r="T92" s="75">
        <f>SUM(T93:T135)</f>
        <v>1749942231</v>
      </c>
      <c r="U92" s="29" t="e">
        <f>S92/#REF!*100%</f>
        <v>#REF!</v>
      </c>
      <c r="V92" s="29">
        <f>T92/J92*100%</f>
        <v>0.21462946184721862</v>
      </c>
      <c r="W92" s="28" t="e">
        <f>#REF!+S92</f>
        <v>#REF!</v>
      </c>
      <c r="X92" s="28">
        <f t="shared" ref="X92:X135" si="50">I92+T92</f>
        <v>24903609925</v>
      </c>
      <c r="Y92" s="30" t="e">
        <f>W92/#REF!*100%</f>
        <v>#REF!</v>
      </c>
      <c r="Z92" s="30">
        <f t="shared" ref="Z92:Z135" si="51">SUM(X92/H92*100%)</f>
        <v>0.61153054995810641</v>
      </c>
      <c r="AA92" s="31" t="s">
        <v>220</v>
      </c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3"/>
      <c r="AN92" s="34"/>
      <c r="AO92" s="34"/>
      <c r="AP92" s="34"/>
      <c r="AQ92" s="35">
        <f>J92-T92</f>
        <v>6403375659</v>
      </c>
      <c r="AR92" s="36">
        <f t="shared" ref="AR92:AR95" si="52">100%-V92</f>
        <v>0.78537053815278135</v>
      </c>
    </row>
    <row r="93" spans="1:44" s="51" customFormat="1" ht="24.75" x14ac:dyDescent="0.25">
      <c r="A93" s="38"/>
      <c r="B93" s="39">
        <v>8</v>
      </c>
      <c r="C93" s="39">
        <v>9</v>
      </c>
      <c r="D93" s="39">
        <v>0</v>
      </c>
      <c r="E93" s="40">
        <v>0</v>
      </c>
      <c r="F93" s="41" t="s">
        <v>154</v>
      </c>
      <c r="G93" s="73" t="s">
        <v>155</v>
      </c>
      <c r="H93" s="42">
        <f>'TRIWULAN 2'!I94</f>
        <v>379466480</v>
      </c>
      <c r="I93" s="42">
        <f>'TRIWULAN 2'!K94</f>
        <v>265424680</v>
      </c>
      <c r="J93" s="43">
        <f>'TRIWULAN 2'!M94</f>
        <v>0</v>
      </c>
      <c r="K93" s="43"/>
      <c r="L93" s="43"/>
      <c r="M93" s="42"/>
      <c r="N93" s="42"/>
      <c r="O93" s="38"/>
      <c r="P93" s="42"/>
      <c r="Q93" s="38"/>
      <c r="R93" s="42"/>
      <c r="S93" s="39">
        <f t="shared" ref="S93:T108" si="53">K93+M93+O93+Q93</f>
        <v>0</v>
      </c>
      <c r="T93" s="43">
        <f t="shared" si="53"/>
        <v>0</v>
      </c>
      <c r="U93" s="44">
        <v>0</v>
      </c>
      <c r="V93" s="44">
        <v>0</v>
      </c>
      <c r="W93" s="38" t="e">
        <f>#REF!+S93</f>
        <v>#REF!</v>
      </c>
      <c r="X93" s="42">
        <f t="shared" si="50"/>
        <v>265424680</v>
      </c>
      <c r="Y93" s="45" t="e">
        <f>W93/#REF!*100%</f>
        <v>#REF!</v>
      </c>
      <c r="Z93" s="45">
        <f t="shared" si="51"/>
        <v>0.69946805314661786</v>
      </c>
      <c r="AA93" s="46" t="s">
        <v>220</v>
      </c>
      <c r="AB93" s="38"/>
      <c r="AC93" s="47"/>
      <c r="AD93" s="38"/>
      <c r="AE93" s="38"/>
      <c r="AF93" s="38"/>
      <c r="AG93" s="38"/>
      <c r="AH93" s="38"/>
      <c r="AI93" s="38"/>
      <c r="AJ93" s="38"/>
      <c r="AK93" s="38"/>
      <c r="AL93" s="38"/>
      <c r="AM93" s="48"/>
      <c r="AN93" s="49">
        <v>84865180</v>
      </c>
      <c r="AO93" s="49">
        <v>84865180</v>
      </c>
      <c r="AP93" s="49">
        <f t="shared" ref="AP93:AP135" si="54">AO93-AN93</f>
        <v>0</v>
      </c>
      <c r="AQ93" s="50">
        <f t="shared" ref="AQ93:AQ135" si="55">J93-T93</f>
        <v>0</v>
      </c>
      <c r="AR93" s="36">
        <f t="shared" si="52"/>
        <v>1</v>
      </c>
    </row>
    <row r="94" spans="1:44" s="51" customFormat="1" ht="24.75" x14ac:dyDescent="0.25">
      <c r="A94" s="38"/>
      <c r="B94" s="39">
        <v>2</v>
      </c>
      <c r="C94" s="39">
        <v>5</v>
      </c>
      <c r="D94" s="39">
        <v>0</v>
      </c>
      <c r="E94" s="40">
        <v>0</v>
      </c>
      <c r="F94" s="41" t="s">
        <v>156</v>
      </c>
      <c r="G94" s="73" t="s">
        <v>157</v>
      </c>
      <c r="H94" s="42">
        <f>'TRIWULAN 2'!I95</f>
        <v>3824819000</v>
      </c>
      <c r="I94" s="42">
        <f>'TRIWULAN 2'!K95</f>
        <v>2662509040</v>
      </c>
      <c r="J94" s="43">
        <f>'TRIWULAN 2'!M95</f>
        <v>967537500</v>
      </c>
      <c r="K94" s="43">
        <v>16</v>
      </c>
      <c r="L94" s="43">
        <v>73597400</v>
      </c>
      <c r="M94" s="42"/>
      <c r="N94" s="42"/>
      <c r="O94" s="38"/>
      <c r="P94" s="42"/>
      <c r="Q94" s="38"/>
      <c r="R94" s="42"/>
      <c r="S94" s="39">
        <f t="shared" si="53"/>
        <v>16</v>
      </c>
      <c r="T94" s="43">
        <f t="shared" si="53"/>
        <v>73597400</v>
      </c>
      <c r="U94" s="44" t="e">
        <f>S94/#REF!*100%</f>
        <v>#REF!</v>
      </c>
      <c r="V94" s="44">
        <f t="shared" ref="V94:V107" si="56">T94/J94*100%</f>
        <v>7.6066715760371051E-2</v>
      </c>
      <c r="W94" s="38" t="e">
        <f>#REF!+S94</f>
        <v>#REF!</v>
      </c>
      <c r="X94" s="42">
        <f t="shared" si="50"/>
        <v>2736106440</v>
      </c>
      <c r="Y94" s="45" t="e">
        <f>W94/#REF!*100%</f>
        <v>#REF!</v>
      </c>
      <c r="Z94" s="45">
        <f t="shared" si="51"/>
        <v>0.71535579592132337</v>
      </c>
      <c r="AA94" s="46" t="s">
        <v>220</v>
      </c>
      <c r="AB94" s="38"/>
      <c r="AC94" s="47"/>
      <c r="AD94" s="38"/>
      <c r="AE94" s="38"/>
      <c r="AF94" s="38"/>
      <c r="AG94" s="38"/>
      <c r="AH94" s="38"/>
      <c r="AI94" s="38"/>
      <c r="AJ94" s="38"/>
      <c r="AK94" s="38"/>
      <c r="AL94" s="38"/>
      <c r="AM94" s="48"/>
      <c r="AN94" s="49">
        <v>313098800</v>
      </c>
      <c r="AO94" s="49">
        <v>703034040</v>
      </c>
      <c r="AP94" s="49">
        <f t="shared" si="54"/>
        <v>389935240</v>
      </c>
      <c r="AQ94" s="50">
        <f t="shared" si="55"/>
        <v>893940100</v>
      </c>
      <c r="AR94" s="36">
        <f t="shared" si="52"/>
        <v>0.92393328423962895</v>
      </c>
    </row>
    <row r="95" spans="1:44" s="51" customFormat="1" ht="24.75" x14ac:dyDescent="0.25">
      <c r="A95" s="38"/>
      <c r="B95" s="39">
        <v>5</v>
      </c>
      <c r="C95" s="39">
        <v>3</v>
      </c>
      <c r="D95" s="39">
        <v>0</v>
      </c>
      <c r="E95" s="40">
        <v>0</v>
      </c>
      <c r="F95" s="41" t="s">
        <v>158</v>
      </c>
      <c r="G95" s="73" t="s">
        <v>159</v>
      </c>
      <c r="H95" s="42">
        <f>'TRIWULAN 2'!I96</f>
        <v>552507480</v>
      </c>
      <c r="I95" s="42">
        <f>'TRIWULAN 2'!K96</f>
        <v>328686510</v>
      </c>
      <c r="J95" s="43">
        <f>'TRIWULAN 2'!M96</f>
        <v>74408000</v>
      </c>
      <c r="K95" s="43"/>
      <c r="L95" s="43">
        <v>0</v>
      </c>
      <c r="M95" s="42"/>
      <c r="N95" s="42"/>
      <c r="O95" s="38"/>
      <c r="P95" s="42"/>
      <c r="Q95" s="38"/>
      <c r="R95" s="42"/>
      <c r="S95" s="39">
        <f t="shared" si="53"/>
        <v>0</v>
      </c>
      <c r="T95" s="43">
        <f>L95+N95+P95+R95</f>
        <v>0</v>
      </c>
      <c r="U95" s="44" t="e">
        <f>S95/#REF!*100%</f>
        <v>#REF!</v>
      </c>
      <c r="V95" s="44">
        <f>T95/J95*100%</f>
        <v>0</v>
      </c>
      <c r="W95" s="38" t="e">
        <f>#REF!+S95</f>
        <v>#REF!</v>
      </c>
      <c r="X95" s="42">
        <f t="shared" si="50"/>
        <v>328686510</v>
      </c>
      <c r="Y95" s="45" t="e">
        <f>W95/#REF!*100%</f>
        <v>#REF!</v>
      </c>
      <c r="Z95" s="45">
        <f t="shared" si="51"/>
        <v>0.59489965638112263</v>
      </c>
      <c r="AA95" s="46" t="s">
        <v>220</v>
      </c>
      <c r="AB95" s="38"/>
      <c r="AC95" s="47"/>
      <c r="AD95" s="38"/>
      <c r="AE95" s="38"/>
      <c r="AF95" s="38"/>
      <c r="AG95" s="38"/>
      <c r="AH95" s="38"/>
      <c r="AI95" s="38"/>
      <c r="AJ95" s="38"/>
      <c r="AK95" s="38"/>
      <c r="AL95" s="38"/>
      <c r="AM95" s="48"/>
      <c r="AN95" s="49">
        <v>58671510</v>
      </c>
      <c r="AO95" s="49">
        <v>61671510</v>
      </c>
      <c r="AP95" s="49">
        <f t="shared" si="54"/>
        <v>3000000</v>
      </c>
      <c r="AQ95" s="50">
        <f t="shared" si="55"/>
        <v>74408000</v>
      </c>
      <c r="AR95" s="36">
        <f t="shared" si="52"/>
        <v>1</v>
      </c>
    </row>
    <row r="96" spans="1:44" s="51" customFormat="1" ht="24.75" x14ac:dyDescent="0.25">
      <c r="A96" s="38"/>
      <c r="B96" s="39">
        <v>9</v>
      </c>
      <c r="C96" s="39">
        <v>9</v>
      </c>
      <c r="D96" s="39">
        <v>6</v>
      </c>
      <c r="E96" s="40">
        <v>0</v>
      </c>
      <c r="F96" s="41" t="s">
        <v>160</v>
      </c>
      <c r="G96" s="73" t="s">
        <v>161</v>
      </c>
      <c r="H96" s="42">
        <f>'TRIWULAN 2'!I97</f>
        <v>2422418500</v>
      </c>
      <c r="I96" s="42">
        <f>'TRIWULAN 2'!K97</f>
        <v>1258138400</v>
      </c>
      <c r="J96" s="43">
        <f>'TRIWULAN 2'!M97</f>
        <v>0</v>
      </c>
      <c r="K96" s="43"/>
      <c r="L96" s="43"/>
      <c r="M96" s="42"/>
      <c r="N96" s="42"/>
      <c r="O96" s="38"/>
      <c r="P96" s="42"/>
      <c r="Q96" s="38"/>
      <c r="R96" s="42"/>
      <c r="S96" s="39">
        <f t="shared" si="53"/>
        <v>0</v>
      </c>
      <c r="T96" s="43">
        <f t="shared" si="53"/>
        <v>0</v>
      </c>
      <c r="U96" s="44">
        <v>0</v>
      </c>
      <c r="V96" s="44">
        <v>0</v>
      </c>
      <c r="W96" s="38" t="e">
        <f>#REF!+S96</f>
        <v>#REF!</v>
      </c>
      <c r="X96" s="42">
        <f t="shared" si="50"/>
        <v>1258138400</v>
      </c>
      <c r="Y96" s="45" t="e">
        <f>W96/#REF!*100%</f>
        <v>#REF!</v>
      </c>
      <c r="Z96" s="45">
        <f t="shared" si="51"/>
        <v>0.51937284990186461</v>
      </c>
      <c r="AA96" s="46" t="s">
        <v>220</v>
      </c>
      <c r="AB96" s="38"/>
      <c r="AC96" s="47"/>
      <c r="AD96" s="38"/>
      <c r="AE96" s="38"/>
      <c r="AF96" s="38"/>
      <c r="AG96" s="38"/>
      <c r="AH96" s="38"/>
      <c r="AI96" s="38"/>
      <c r="AJ96" s="38"/>
      <c r="AK96" s="38"/>
      <c r="AL96" s="38"/>
      <c r="AM96" s="48"/>
      <c r="AN96" s="49"/>
      <c r="AO96" s="49"/>
      <c r="AP96" s="49">
        <f t="shared" si="54"/>
        <v>0</v>
      </c>
      <c r="AQ96" s="50">
        <f t="shared" si="55"/>
        <v>0</v>
      </c>
    </row>
    <row r="97" spans="1:44" s="51" customFormat="1" ht="24.75" x14ac:dyDescent="0.25">
      <c r="A97" s="38"/>
      <c r="B97" s="39">
        <v>5</v>
      </c>
      <c r="C97" s="39">
        <v>5</v>
      </c>
      <c r="D97" s="39">
        <v>0</v>
      </c>
      <c r="E97" s="40">
        <v>0</v>
      </c>
      <c r="F97" s="41" t="s">
        <v>162</v>
      </c>
      <c r="G97" s="73" t="s">
        <v>163</v>
      </c>
      <c r="H97" s="42">
        <f>'TRIWULAN 2'!I98</f>
        <v>886280000</v>
      </c>
      <c r="I97" s="42">
        <f>'TRIWULAN 2'!K98</f>
        <v>538123600</v>
      </c>
      <c r="J97" s="43">
        <f>'TRIWULAN 2'!M98</f>
        <v>0</v>
      </c>
      <c r="K97" s="43"/>
      <c r="L97" s="43"/>
      <c r="M97" s="42"/>
      <c r="N97" s="42"/>
      <c r="O97" s="38"/>
      <c r="P97" s="42"/>
      <c r="Q97" s="38"/>
      <c r="R97" s="42"/>
      <c r="S97" s="39">
        <f t="shared" si="53"/>
        <v>0</v>
      </c>
      <c r="T97" s="43">
        <f t="shared" si="53"/>
        <v>0</v>
      </c>
      <c r="U97" s="44">
        <v>0</v>
      </c>
      <c r="V97" s="44">
        <v>0</v>
      </c>
      <c r="W97" s="38" t="e">
        <f>#REF!+S97</f>
        <v>#REF!</v>
      </c>
      <c r="X97" s="42">
        <f t="shared" si="50"/>
        <v>538123600</v>
      </c>
      <c r="Y97" s="45" t="e">
        <f>W97/#REF!*100%</f>
        <v>#REF!</v>
      </c>
      <c r="Z97" s="45">
        <f t="shared" si="51"/>
        <v>0.60717109717019457</v>
      </c>
      <c r="AA97" s="46" t="s">
        <v>220</v>
      </c>
      <c r="AB97" s="38"/>
      <c r="AC97" s="47"/>
      <c r="AD97" s="38"/>
      <c r="AE97" s="38"/>
      <c r="AF97" s="38"/>
      <c r="AG97" s="38"/>
      <c r="AH97" s="38"/>
      <c r="AI97" s="38"/>
      <c r="AJ97" s="38"/>
      <c r="AK97" s="38"/>
      <c r="AL97" s="38"/>
      <c r="AM97" s="48"/>
      <c r="AN97" s="49"/>
      <c r="AO97" s="49"/>
      <c r="AP97" s="49">
        <f t="shared" si="54"/>
        <v>0</v>
      </c>
      <c r="AQ97" s="50">
        <f t="shared" si="55"/>
        <v>0</v>
      </c>
    </row>
    <row r="98" spans="1:44" s="51" customFormat="1" ht="24.75" x14ac:dyDescent="0.25">
      <c r="A98" s="38"/>
      <c r="B98" s="39">
        <v>7</v>
      </c>
      <c r="C98" s="39">
        <v>5</v>
      </c>
      <c r="D98" s="39">
        <v>0</v>
      </c>
      <c r="E98" s="40">
        <v>0</v>
      </c>
      <c r="F98" s="41" t="s">
        <v>164</v>
      </c>
      <c r="G98" s="73" t="s">
        <v>165</v>
      </c>
      <c r="H98" s="42">
        <f>'TRIWULAN 2'!I99</f>
        <v>297537500</v>
      </c>
      <c r="I98" s="42">
        <f>'TRIWULAN 2'!K99</f>
        <v>76940000</v>
      </c>
      <c r="J98" s="43">
        <f>'TRIWULAN 2'!M99</f>
        <v>0</v>
      </c>
      <c r="K98" s="43"/>
      <c r="L98" s="43"/>
      <c r="M98" s="42"/>
      <c r="N98" s="42"/>
      <c r="O98" s="38"/>
      <c r="P98" s="42"/>
      <c r="Q98" s="38"/>
      <c r="R98" s="42"/>
      <c r="S98" s="39">
        <f t="shared" si="53"/>
        <v>0</v>
      </c>
      <c r="T98" s="43">
        <f t="shared" si="53"/>
        <v>0</v>
      </c>
      <c r="U98" s="44">
        <v>0</v>
      </c>
      <c r="V98" s="44">
        <v>0</v>
      </c>
      <c r="W98" s="38" t="e">
        <f>#REF!+S98</f>
        <v>#REF!</v>
      </c>
      <c r="X98" s="42">
        <f t="shared" si="50"/>
        <v>76940000</v>
      </c>
      <c r="Y98" s="45" t="e">
        <f>W98/#REF!*100%</f>
        <v>#REF!</v>
      </c>
      <c r="Z98" s="45">
        <f t="shared" si="51"/>
        <v>0.25858925345544681</v>
      </c>
      <c r="AA98" s="46" t="s">
        <v>220</v>
      </c>
      <c r="AB98" s="38"/>
      <c r="AC98" s="47"/>
      <c r="AD98" s="38"/>
      <c r="AE98" s="38"/>
      <c r="AF98" s="38"/>
      <c r="AG98" s="38"/>
      <c r="AH98" s="38"/>
      <c r="AI98" s="38"/>
      <c r="AJ98" s="38"/>
      <c r="AK98" s="38"/>
      <c r="AL98" s="38"/>
      <c r="AM98" s="48"/>
      <c r="AN98" s="49"/>
      <c r="AO98" s="49"/>
      <c r="AP98" s="49">
        <f t="shared" si="54"/>
        <v>0</v>
      </c>
      <c r="AQ98" s="50">
        <f t="shared" si="55"/>
        <v>0</v>
      </c>
    </row>
    <row r="99" spans="1:44" s="51" customFormat="1" ht="24.75" x14ac:dyDescent="0.25">
      <c r="A99" s="38"/>
      <c r="B99" s="39">
        <v>8</v>
      </c>
      <c r="C99" s="39">
        <v>8</v>
      </c>
      <c r="D99" s="39">
        <v>0</v>
      </c>
      <c r="E99" s="40">
        <v>0</v>
      </c>
      <c r="F99" s="41" t="s">
        <v>166</v>
      </c>
      <c r="G99" s="73" t="s">
        <v>167</v>
      </c>
      <c r="H99" s="42">
        <f>'TRIWULAN 2'!I100</f>
        <v>1393351480</v>
      </c>
      <c r="I99" s="42">
        <f>'TRIWULAN 2'!K100</f>
        <v>728488598</v>
      </c>
      <c r="J99" s="43">
        <f>'TRIWULAN 2'!M100</f>
        <v>0</v>
      </c>
      <c r="K99" s="43"/>
      <c r="L99" s="43"/>
      <c r="M99" s="42"/>
      <c r="N99" s="43"/>
      <c r="O99" s="38"/>
      <c r="P99" s="42"/>
      <c r="Q99" s="38"/>
      <c r="R99" s="42"/>
      <c r="S99" s="39">
        <f t="shared" si="53"/>
        <v>0</v>
      </c>
      <c r="T99" s="43">
        <f t="shared" si="53"/>
        <v>0</v>
      </c>
      <c r="U99" s="44">
        <v>0</v>
      </c>
      <c r="V99" s="44">
        <v>0</v>
      </c>
      <c r="W99" s="38" t="e">
        <f>#REF!+S99</f>
        <v>#REF!</v>
      </c>
      <c r="X99" s="42">
        <f t="shared" si="50"/>
        <v>728488598</v>
      </c>
      <c r="Y99" s="45" t="e">
        <f>W99/#REF!*100%</f>
        <v>#REF!</v>
      </c>
      <c r="Z99" s="45">
        <f t="shared" si="51"/>
        <v>0.52283189737595859</v>
      </c>
      <c r="AA99" s="46" t="s">
        <v>220</v>
      </c>
      <c r="AB99" s="38"/>
      <c r="AC99" s="47"/>
      <c r="AD99" s="38"/>
      <c r="AE99" s="38"/>
      <c r="AF99" s="38"/>
      <c r="AG99" s="38"/>
      <c r="AH99" s="38"/>
      <c r="AI99" s="38"/>
      <c r="AJ99" s="38"/>
      <c r="AK99" s="38"/>
      <c r="AL99" s="38"/>
      <c r="AM99" s="48"/>
      <c r="AN99" s="49">
        <v>285092698</v>
      </c>
      <c r="AO99" s="49">
        <v>294222698</v>
      </c>
      <c r="AP99" s="49">
        <f t="shared" si="54"/>
        <v>9130000</v>
      </c>
      <c r="AQ99" s="50">
        <f t="shared" si="55"/>
        <v>0</v>
      </c>
      <c r="AR99" s="36">
        <f t="shared" ref="AR99" si="57">100%-V99</f>
        <v>1</v>
      </c>
    </row>
    <row r="100" spans="1:44" s="51" customFormat="1" ht="24.75" x14ac:dyDescent="0.25">
      <c r="A100" s="38"/>
      <c r="B100" s="39">
        <v>6</v>
      </c>
      <c r="C100" s="39">
        <v>4</v>
      </c>
      <c r="D100" s="39">
        <v>0</v>
      </c>
      <c r="E100" s="40">
        <v>0</v>
      </c>
      <c r="F100" s="41" t="s">
        <v>168</v>
      </c>
      <c r="G100" s="73" t="s">
        <v>169</v>
      </c>
      <c r="H100" s="42">
        <f>'TRIWULAN 2'!I101</f>
        <v>110300000</v>
      </c>
      <c r="I100" s="42">
        <f>'TRIWULAN 2'!K101</f>
        <v>85449450</v>
      </c>
      <c r="J100" s="43">
        <f>'TRIWULAN 2'!M101</f>
        <v>0</v>
      </c>
      <c r="K100" s="43"/>
      <c r="L100" s="43"/>
      <c r="M100" s="42"/>
      <c r="N100" s="42"/>
      <c r="O100" s="38"/>
      <c r="P100" s="42"/>
      <c r="Q100" s="38"/>
      <c r="R100" s="42"/>
      <c r="S100" s="43">
        <f>K100+M100+O100+Q100</f>
        <v>0</v>
      </c>
      <c r="T100" s="43">
        <f t="shared" si="53"/>
        <v>0</v>
      </c>
      <c r="U100" s="44">
        <v>0</v>
      </c>
      <c r="V100" s="44">
        <v>0</v>
      </c>
      <c r="W100" s="38" t="e">
        <f>#REF!+S100</f>
        <v>#REF!</v>
      </c>
      <c r="X100" s="42">
        <f t="shared" si="50"/>
        <v>85449450</v>
      </c>
      <c r="Y100" s="45" t="e">
        <f>W100/#REF!*100%</f>
        <v>#REF!</v>
      </c>
      <c r="Z100" s="45">
        <f t="shared" si="51"/>
        <v>0.77470036264732545</v>
      </c>
      <c r="AA100" s="46" t="s">
        <v>220</v>
      </c>
      <c r="AB100" s="38"/>
      <c r="AC100" s="47"/>
      <c r="AD100" s="38"/>
      <c r="AE100" s="38"/>
      <c r="AF100" s="38"/>
      <c r="AG100" s="38"/>
      <c r="AH100" s="38"/>
      <c r="AI100" s="38"/>
      <c r="AJ100" s="38"/>
      <c r="AK100" s="38"/>
      <c r="AL100" s="38"/>
      <c r="AM100" s="48"/>
      <c r="AN100" s="49"/>
      <c r="AO100" s="49"/>
      <c r="AP100" s="49">
        <f t="shared" si="54"/>
        <v>0</v>
      </c>
      <c r="AQ100" s="50">
        <f t="shared" si="55"/>
        <v>0</v>
      </c>
    </row>
    <row r="101" spans="1:44" s="51" customFormat="1" ht="24.75" x14ac:dyDescent="0.25">
      <c r="A101" s="38"/>
      <c r="B101" s="39">
        <v>7</v>
      </c>
      <c r="C101" s="39">
        <v>1</v>
      </c>
      <c r="D101" s="39">
        <v>0</v>
      </c>
      <c r="E101" s="40">
        <v>2</v>
      </c>
      <c r="F101" s="41" t="s">
        <v>170</v>
      </c>
      <c r="G101" s="73" t="s">
        <v>171</v>
      </c>
      <c r="H101" s="42">
        <f>'TRIWULAN 2'!I102</f>
        <v>393420000</v>
      </c>
      <c r="I101" s="42">
        <f>'TRIWULAN 2'!K102</f>
        <v>185098200</v>
      </c>
      <c r="J101" s="43">
        <f>'TRIWULAN 2'!M102</f>
        <v>141328495</v>
      </c>
      <c r="K101" s="43">
        <v>3</v>
      </c>
      <c r="L101" s="43">
        <v>25532800</v>
      </c>
      <c r="M101" s="42"/>
      <c r="N101" s="42"/>
      <c r="O101" s="38"/>
      <c r="P101" s="42"/>
      <c r="Q101" s="38"/>
      <c r="R101" s="42"/>
      <c r="S101" s="39">
        <f t="shared" si="53"/>
        <v>3</v>
      </c>
      <c r="T101" s="43">
        <f t="shared" si="53"/>
        <v>25532800</v>
      </c>
      <c r="U101" s="44" t="e">
        <f>S101/#REF!*100%</f>
        <v>#REF!</v>
      </c>
      <c r="V101" s="44">
        <f t="shared" si="56"/>
        <v>0.18066278849145037</v>
      </c>
      <c r="W101" s="38" t="e">
        <f>#REF!+S101</f>
        <v>#REF!</v>
      </c>
      <c r="X101" s="42">
        <f t="shared" si="50"/>
        <v>210631000</v>
      </c>
      <c r="Y101" s="45" t="e">
        <f>W101/#REF!*100%</f>
        <v>#REF!</v>
      </c>
      <c r="Z101" s="45">
        <f t="shared" si="51"/>
        <v>0.53538457627980274</v>
      </c>
      <c r="AA101" s="46" t="s">
        <v>220</v>
      </c>
      <c r="AB101" s="38"/>
      <c r="AC101" s="47"/>
      <c r="AD101" s="38"/>
      <c r="AE101" s="38"/>
      <c r="AF101" s="38"/>
      <c r="AG101" s="38"/>
      <c r="AH101" s="38"/>
      <c r="AI101" s="38"/>
      <c r="AJ101" s="38"/>
      <c r="AK101" s="38"/>
      <c r="AL101" s="38"/>
      <c r="AM101" s="48"/>
      <c r="AN101" s="49">
        <v>65456100</v>
      </c>
      <c r="AO101" s="49">
        <v>89100300</v>
      </c>
      <c r="AP101" s="49">
        <f t="shared" si="54"/>
        <v>23644200</v>
      </c>
      <c r="AQ101" s="50">
        <f t="shared" si="55"/>
        <v>115795695</v>
      </c>
      <c r="AR101" s="36">
        <f t="shared" ref="AR101:AR104" si="58">100%-V101</f>
        <v>0.81933721150854966</v>
      </c>
    </row>
    <row r="102" spans="1:44" s="51" customFormat="1" ht="24.75" x14ac:dyDescent="0.25">
      <c r="A102" s="38"/>
      <c r="B102" s="39">
        <v>6</v>
      </c>
      <c r="C102" s="39">
        <v>8</v>
      </c>
      <c r="D102" s="39">
        <v>0</v>
      </c>
      <c r="E102" s="40">
        <v>0</v>
      </c>
      <c r="F102" s="41" t="s">
        <v>172</v>
      </c>
      <c r="G102" s="73" t="s">
        <v>173</v>
      </c>
      <c r="H102" s="42">
        <f>'TRIWULAN 2'!I103</f>
        <v>563878480</v>
      </c>
      <c r="I102" s="42">
        <f>'TRIWULAN 2'!K103</f>
        <v>166308360</v>
      </c>
      <c r="J102" s="43">
        <f>'TRIWULAN 2'!M103</f>
        <v>0</v>
      </c>
      <c r="K102" s="43"/>
      <c r="L102" s="43"/>
      <c r="M102" s="42"/>
      <c r="N102" s="42"/>
      <c r="O102" s="38"/>
      <c r="P102" s="42"/>
      <c r="Q102" s="38"/>
      <c r="R102" s="42"/>
      <c r="S102" s="39">
        <f t="shared" si="53"/>
        <v>0</v>
      </c>
      <c r="T102" s="43">
        <f t="shared" si="53"/>
        <v>0</v>
      </c>
      <c r="U102" s="44">
        <v>0</v>
      </c>
      <c r="V102" s="44">
        <v>0</v>
      </c>
      <c r="W102" s="38" t="e">
        <f>#REF!+S102</f>
        <v>#REF!</v>
      </c>
      <c r="X102" s="42">
        <f t="shared" si="50"/>
        <v>166308360</v>
      </c>
      <c r="Y102" s="45" t="e">
        <f>W102/#REF!*100%</f>
        <v>#REF!</v>
      </c>
      <c r="Z102" s="45">
        <f t="shared" si="51"/>
        <v>0.29493652604014964</v>
      </c>
      <c r="AA102" s="46" t="s">
        <v>220</v>
      </c>
      <c r="AB102" s="38"/>
      <c r="AC102" s="47"/>
      <c r="AD102" s="38"/>
      <c r="AE102" s="38"/>
      <c r="AF102" s="38"/>
      <c r="AG102" s="38"/>
      <c r="AH102" s="38"/>
      <c r="AI102" s="38"/>
      <c r="AJ102" s="38"/>
      <c r="AK102" s="38"/>
      <c r="AL102" s="38"/>
      <c r="AM102" s="48"/>
      <c r="AN102" s="49">
        <v>166308360</v>
      </c>
      <c r="AO102" s="49">
        <v>166308360</v>
      </c>
      <c r="AP102" s="49">
        <f t="shared" si="54"/>
        <v>0</v>
      </c>
      <c r="AQ102" s="50">
        <f t="shared" si="55"/>
        <v>0</v>
      </c>
      <c r="AR102" s="36">
        <f t="shared" si="58"/>
        <v>1</v>
      </c>
    </row>
    <row r="103" spans="1:44" s="51" customFormat="1" ht="41.25" x14ac:dyDescent="0.25">
      <c r="A103" s="38"/>
      <c r="B103" s="39">
        <v>9</v>
      </c>
      <c r="C103" s="39">
        <v>9</v>
      </c>
      <c r="D103" s="39">
        <v>7</v>
      </c>
      <c r="E103" s="40">
        <v>8</v>
      </c>
      <c r="F103" s="41" t="s">
        <v>174</v>
      </c>
      <c r="G103" s="73" t="s">
        <v>175</v>
      </c>
      <c r="H103" s="42">
        <f>'TRIWULAN 2'!I104</f>
        <v>490692800</v>
      </c>
      <c r="I103" s="42">
        <f>'TRIWULAN 2'!K104</f>
        <v>166177270</v>
      </c>
      <c r="J103" s="43">
        <f>'TRIWULAN 2'!M104</f>
        <v>161523000</v>
      </c>
      <c r="K103" s="43">
        <v>350</v>
      </c>
      <c r="L103" s="43">
        <v>123953500</v>
      </c>
      <c r="M103" s="42"/>
      <c r="N103" s="42"/>
      <c r="O103" s="38"/>
      <c r="P103" s="42"/>
      <c r="Q103" s="38"/>
      <c r="R103" s="42"/>
      <c r="S103" s="39">
        <f t="shared" si="53"/>
        <v>350</v>
      </c>
      <c r="T103" s="43">
        <f t="shared" si="53"/>
        <v>123953500</v>
      </c>
      <c r="U103" s="44" t="e">
        <f>S103/#REF!*100%</f>
        <v>#REF!</v>
      </c>
      <c r="V103" s="44">
        <f t="shared" si="56"/>
        <v>0.76740464206335934</v>
      </c>
      <c r="W103" s="38" t="e">
        <f>#REF!+S103</f>
        <v>#REF!</v>
      </c>
      <c r="X103" s="42">
        <f t="shared" si="50"/>
        <v>290130770</v>
      </c>
      <c r="Y103" s="45" t="e">
        <f>W103/#REF!*100%</f>
        <v>#REF!</v>
      </c>
      <c r="Z103" s="45">
        <f t="shared" si="51"/>
        <v>0.59126763221306688</v>
      </c>
      <c r="AA103" s="46" t="s">
        <v>220</v>
      </c>
      <c r="AB103" s="38"/>
      <c r="AC103" s="47"/>
      <c r="AD103" s="38"/>
      <c r="AE103" s="38"/>
      <c r="AF103" s="38"/>
      <c r="AG103" s="38"/>
      <c r="AH103" s="38"/>
      <c r="AI103" s="38"/>
      <c r="AJ103" s="38"/>
      <c r="AK103" s="38"/>
      <c r="AL103" s="38"/>
      <c r="AM103" s="48"/>
      <c r="AN103" s="49">
        <v>166177270</v>
      </c>
      <c r="AO103" s="49">
        <v>166177270</v>
      </c>
      <c r="AP103" s="49">
        <f t="shared" si="54"/>
        <v>0</v>
      </c>
      <c r="AQ103" s="50">
        <f t="shared" si="55"/>
        <v>37569500</v>
      </c>
      <c r="AR103" s="36">
        <f t="shared" si="58"/>
        <v>0.23259535793664066</v>
      </c>
    </row>
    <row r="104" spans="1:44" s="51" customFormat="1" ht="24.75" x14ac:dyDescent="0.25">
      <c r="A104" s="38"/>
      <c r="B104" s="39">
        <v>7</v>
      </c>
      <c r="C104" s="39">
        <v>1</v>
      </c>
      <c r="D104" s="39">
        <v>0</v>
      </c>
      <c r="E104" s="40">
        <v>7</v>
      </c>
      <c r="F104" s="41" t="s">
        <v>176</v>
      </c>
      <c r="G104" s="73" t="s">
        <v>177</v>
      </c>
      <c r="H104" s="42">
        <f>'TRIWULAN 2'!I105</f>
        <v>1002551680</v>
      </c>
      <c r="I104" s="42">
        <f>'TRIWULAN 2'!K105</f>
        <v>432911686</v>
      </c>
      <c r="J104" s="43">
        <f>'TRIWULAN 2'!M105</f>
        <v>0</v>
      </c>
      <c r="K104" s="43"/>
      <c r="L104" s="43"/>
      <c r="M104" s="42"/>
      <c r="N104" s="42"/>
      <c r="O104" s="38"/>
      <c r="P104" s="42"/>
      <c r="Q104" s="38"/>
      <c r="R104" s="42"/>
      <c r="S104" s="39">
        <f t="shared" si="53"/>
        <v>0</v>
      </c>
      <c r="T104" s="43">
        <f t="shared" si="53"/>
        <v>0</v>
      </c>
      <c r="U104" s="44">
        <v>0</v>
      </c>
      <c r="V104" s="44">
        <v>0</v>
      </c>
      <c r="W104" s="38" t="e">
        <f>#REF!+S104</f>
        <v>#REF!</v>
      </c>
      <c r="X104" s="42">
        <f t="shared" si="50"/>
        <v>432911686</v>
      </c>
      <c r="Y104" s="45" t="e">
        <f>W104/#REF!*100%</f>
        <v>#REF!</v>
      </c>
      <c r="Z104" s="45">
        <f t="shared" si="51"/>
        <v>0.43180984545355305</v>
      </c>
      <c r="AA104" s="46" t="s">
        <v>220</v>
      </c>
      <c r="AB104" s="38"/>
      <c r="AC104" s="47"/>
      <c r="AD104" s="38"/>
      <c r="AE104" s="38"/>
      <c r="AF104" s="38"/>
      <c r="AG104" s="38"/>
      <c r="AH104" s="38"/>
      <c r="AI104" s="38"/>
      <c r="AJ104" s="38"/>
      <c r="AK104" s="38"/>
      <c r="AL104" s="38"/>
      <c r="AM104" s="48"/>
      <c r="AN104" s="49">
        <v>432911686</v>
      </c>
      <c r="AO104" s="49">
        <v>432911686</v>
      </c>
      <c r="AP104" s="49">
        <f t="shared" si="54"/>
        <v>0</v>
      </c>
      <c r="AQ104" s="50">
        <f t="shared" si="55"/>
        <v>0</v>
      </c>
      <c r="AR104" s="36">
        <f t="shared" si="58"/>
        <v>1</v>
      </c>
    </row>
    <row r="105" spans="1:44" s="51" customFormat="1" ht="24.75" x14ac:dyDescent="0.25">
      <c r="A105" s="38"/>
      <c r="B105" s="39">
        <v>2</v>
      </c>
      <c r="C105" s="39">
        <v>0</v>
      </c>
      <c r="D105" s="39">
        <v>0</v>
      </c>
      <c r="E105" s="40">
        <v>0</v>
      </c>
      <c r="F105" s="41" t="s">
        <v>178</v>
      </c>
      <c r="G105" s="73" t="s">
        <v>179</v>
      </c>
      <c r="H105" s="42">
        <f>'TRIWULAN 2'!I106</f>
        <v>70378500</v>
      </c>
      <c r="I105" s="42">
        <f>'TRIWULAN 2'!K106</f>
        <v>70378500</v>
      </c>
      <c r="J105" s="43">
        <f>'TRIWULAN 2'!M106</f>
        <v>0</v>
      </c>
      <c r="K105" s="43"/>
      <c r="L105" s="43"/>
      <c r="M105" s="42"/>
      <c r="N105" s="42"/>
      <c r="O105" s="38"/>
      <c r="P105" s="42"/>
      <c r="Q105" s="38"/>
      <c r="R105" s="42"/>
      <c r="S105" s="39">
        <f t="shared" si="53"/>
        <v>0</v>
      </c>
      <c r="T105" s="43">
        <f t="shared" si="53"/>
        <v>0</v>
      </c>
      <c r="U105" s="44">
        <v>0</v>
      </c>
      <c r="V105" s="44">
        <v>0</v>
      </c>
      <c r="W105" s="38" t="e">
        <f>#REF!+S105</f>
        <v>#REF!</v>
      </c>
      <c r="X105" s="42">
        <f t="shared" si="50"/>
        <v>70378500</v>
      </c>
      <c r="Y105" s="45" t="e">
        <f>W105/#REF!*100%</f>
        <v>#REF!</v>
      </c>
      <c r="Z105" s="45">
        <f t="shared" si="51"/>
        <v>1</v>
      </c>
      <c r="AA105" s="46" t="s">
        <v>220</v>
      </c>
      <c r="AB105" s="38"/>
      <c r="AC105" s="47"/>
      <c r="AD105" s="38"/>
      <c r="AE105" s="38"/>
      <c r="AF105" s="38"/>
      <c r="AG105" s="38"/>
      <c r="AH105" s="38"/>
      <c r="AI105" s="38"/>
      <c r="AJ105" s="38"/>
      <c r="AK105" s="38"/>
      <c r="AL105" s="38"/>
      <c r="AM105" s="48"/>
      <c r="AN105" s="49"/>
      <c r="AO105" s="49"/>
      <c r="AP105" s="49">
        <f t="shared" si="54"/>
        <v>0</v>
      </c>
      <c r="AQ105" s="50">
        <f t="shared" si="55"/>
        <v>0</v>
      </c>
    </row>
    <row r="106" spans="1:44" s="51" customFormat="1" ht="24.75" x14ac:dyDescent="0.25">
      <c r="A106" s="38"/>
      <c r="B106" s="39">
        <v>8</v>
      </c>
      <c r="C106" s="39">
        <v>8</v>
      </c>
      <c r="D106" s="39">
        <v>0</v>
      </c>
      <c r="E106" s="40">
        <v>2</v>
      </c>
      <c r="F106" s="41" t="s">
        <v>180</v>
      </c>
      <c r="G106" s="73" t="s">
        <v>181</v>
      </c>
      <c r="H106" s="42">
        <f>'TRIWULAN 2'!I107</f>
        <v>410990000</v>
      </c>
      <c r="I106" s="42">
        <f>'TRIWULAN 2'!K107</f>
        <v>410996000</v>
      </c>
      <c r="J106" s="43">
        <f>'TRIWULAN 2'!M107</f>
        <v>0</v>
      </c>
      <c r="K106" s="43"/>
      <c r="L106" s="43"/>
      <c r="M106" s="42"/>
      <c r="N106" s="42"/>
      <c r="O106" s="38"/>
      <c r="P106" s="42"/>
      <c r="Q106" s="38"/>
      <c r="R106" s="42"/>
      <c r="S106" s="39">
        <f t="shared" si="53"/>
        <v>0</v>
      </c>
      <c r="T106" s="43">
        <f t="shared" si="53"/>
        <v>0</v>
      </c>
      <c r="U106" s="44">
        <v>0</v>
      </c>
      <c r="V106" s="44">
        <v>0</v>
      </c>
      <c r="W106" s="38" t="e">
        <f>#REF!+S106</f>
        <v>#REF!</v>
      </c>
      <c r="X106" s="42">
        <f t="shared" si="50"/>
        <v>410996000</v>
      </c>
      <c r="Y106" s="45" t="e">
        <f>W106/#REF!*100%</f>
        <v>#REF!</v>
      </c>
      <c r="Z106" s="45">
        <f t="shared" si="51"/>
        <v>1.0000145988953502</v>
      </c>
      <c r="AA106" s="46" t="s">
        <v>220</v>
      </c>
      <c r="AB106" s="38"/>
      <c r="AC106" s="47"/>
      <c r="AD106" s="38"/>
      <c r="AE106" s="38"/>
      <c r="AF106" s="38"/>
      <c r="AG106" s="38"/>
      <c r="AH106" s="38"/>
      <c r="AI106" s="38"/>
      <c r="AJ106" s="38"/>
      <c r="AK106" s="38"/>
      <c r="AL106" s="38"/>
      <c r="AM106" s="48"/>
      <c r="AN106" s="49"/>
      <c r="AO106" s="49"/>
      <c r="AP106" s="49">
        <f t="shared" si="54"/>
        <v>0</v>
      </c>
      <c r="AQ106" s="50">
        <f t="shared" si="55"/>
        <v>0</v>
      </c>
    </row>
    <row r="107" spans="1:44" s="51" customFormat="1" ht="24.75" x14ac:dyDescent="0.25">
      <c r="A107" s="38"/>
      <c r="B107" s="39">
        <v>2</v>
      </c>
      <c r="C107" s="39">
        <v>7</v>
      </c>
      <c r="D107" s="39">
        <v>0</v>
      </c>
      <c r="E107" s="40">
        <v>1</v>
      </c>
      <c r="F107" s="41" t="s">
        <v>182</v>
      </c>
      <c r="G107" s="73" t="s">
        <v>183</v>
      </c>
      <c r="H107" s="42">
        <f>'TRIWULAN 2'!I108</f>
        <v>6669119000</v>
      </c>
      <c r="I107" s="42">
        <f>'TRIWULAN 2'!K108</f>
        <v>2990716750</v>
      </c>
      <c r="J107" s="43">
        <f>'TRIWULAN 2'!M108</f>
        <v>2186560000</v>
      </c>
      <c r="K107" s="43">
        <v>30</v>
      </c>
      <c r="L107" s="43">
        <v>798935800</v>
      </c>
      <c r="M107" s="42"/>
      <c r="N107" s="42"/>
      <c r="O107" s="38"/>
      <c r="P107" s="42"/>
      <c r="Q107" s="38"/>
      <c r="R107" s="42"/>
      <c r="S107" s="39">
        <f t="shared" si="53"/>
        <v>30</v>
      </c>
      <c r="T107" s="43">
        <f t="shared" si="53"/>
        <v>798935800</v>
      </c>
      <c r="U107" s="44" t="e">
        <f>S107/#REF!*100%</f>
        <v>#REF!</v>
      </c>
      <c r="V107" s="44">
        <f t="shared" si="56"/>
        <v>0.36538480535635887</v>
      </c>
      <c r="W107" s="38" t="e">
        <f>#REF!+S107</f>
        <v>#REF!</v>
      </c>
      <c r="X107" s="42">
        <f t="shared" si="50"/>
        <v>3789652550</v>
      </c>
      <c r="Y107" s="45" t="e">
        <f>W107/#REF!*100%</f>
        <v>#REF!</v>
      </c>
      <c r="Z107" s="45">
        <f t="shared" si="51"/>
        <v>0.56823885583688039</v>
      </c>
      <c r="AA107" s="46" t="s">
        <v>220</v>
      </c>
      <c r="AB107" s="38"/>
      <c r="AC107" s="47"/>
      <c r="AD107" s="38"/>
      <c r="AE107" s="38"/>
      <c r="AF107" s="38"/>
      <c r="AG107" s="38"/>
      <c r="AH107" s="38"/>
      <c r="AI107" s="38"/>
      <c r="AJ107" s="38"/>
      <c r="AK107" s="38"/>
      <c r="AL107" s="38"/>
      <c r="AM107" s="48"/>
      <c r="AN107" s="49">
        <v>992751750</v>
      </c>
      <c r="AO107" s="49">
        <v>1310789750</v>
      </c>
      <c r="AP107" s="49">
        <f t="shared" si="54"/>
        <v>318038000</v>
      </c>
      <c r="AQ107" s="50">
        <f t="shared" si="55"/>
        <v>1387624200</v>
      </c>
      <c r="AR107" s="36">
        <f>100%-V107</f>
        <v>0.63461519464364113</v>
      </c>
    </row>
    <row r="108" spans="1:44" s="51" customFormat="1" ht="33" x14ac:dyDescent="0.25">
      <c r="A108" s="38"/>
      <c r="B108" s="39">
        <v>4</v>
      </c>
      <c r="C108" s="39">
        <v>8</v>
      </c>
      <c r="D108" s="39">
        <v>0</v>
      </c>
      <c r="E108" s="40">
        <v>0</v>
      </c>
      <c r="F108" s="41" t="s">
        <v>184</v>
      </c>
      <c r="G108" s="73" t="s">
        <v>185</v>
      </c>
      <c r="H108" s="42">
        <f>'TRIWULAN 2'!I109</f>
        <v>2300000</v>
      </c>
      <c r="I108" s="42">
        <f>'TRIWULAN 2'!K109</f>
        <v>2300000</v>
      </c>
      <c r="J108" s="43">
        <f>'TRIWULAN 2'!M109</f>
        <v>0</v>
      </c>
      <c r="K108" s="43"/>
      <c r="L108" s="43"/>
      <c r="M108" s="42"/>
      <c r="N108" s="42"/>
      <c r="O108" s="38"/>
      <c r="P108" s="42"/>
      <c r="Q108" s="38"/>
      <c r="R108" s="42"/>
      <c r="S108" s="39">
        <f t="shared" si="53"/>
        <v>0</v>
      </c>
      <c r="T108" s="43">
        <f t="shared" si="53"/>
        <v>0</v>
      </c>
      <c r="U108" s="44">
        <v>0</v>
      </c>
      <c r="V108" s="44">
        <v>0</v>
      </c>
      <c r="W108" s="38" t="e">
        <f>#REF!+S108</f>
        <v>#REF!</v>
      </c>
      <c r="X108" s="42">
        <f t="shared" si="50"/>
        <v>2300000</v>
      </c>
      <c r="Y108" s="45" t="e">
        <f>W108/#REF!*100%</f>
        <v>#REF!</v>
      </c>
      <c r="Z108" s="45">
        <f t="shared" si="51"/>
        <v>1</v>
      </c>
      <c r="AA108" s="46" t="s">
        <v>220</v>
      </c>
      <c r="AB108" s="38"/>
      <c r="AC108" s="47"/>
      <c r="AD108" s="38"/>
      <c r="AE108" s="38"/>
      <c r="AF108" s="38"/>
      <c r="AG108" s="38"/>
      <c r="AH108" s="38"/>
      <c r="AI108" s="38"/>
      <c r="AJ108" s="38"/>
      <c r="AK108" s="38"/>
      <c r="AL108" s="38"/>
      <c r="AM108" s="48"/>
      <c r="AN108" s="49"/>
      <c r="AO108" s="49"/>
      <c r="AP108" s="49">
        <f t="shared" si="54"/>
        <v>0</v>
      </c>
      <c r="AQ108" s="50">
        <f t="shared" si="55"/>
        <v>0</v>
      </c>
    </row>
    <row r="109" spans="1:44" s="51" customFormat="1" ht="24.75" x14ac:dyDescent="0.25">
      <c r="A109" s="38"/>
      <c r="B109" s="39"/>
      <c r="C109" s="39"/>
      <c r="D109" s="39"/>
      <c r="E109" s="40"/>
      <c r="F109" s="41" t="s">
        <v>186</v>
      </c>
      <c r="G109" s="73" t="s">
        <v>187</v>
      </c>
      <c r="H109" s="42">
        <f>'TRIWULAN 2'!I110</f>
        <v>0</v>
      </c>
      <c r="I109" s="42">
        <f>'TRIWULAN 2'!K110</f>
        <v>0</v>
      </c>
      <c r="J109" s="43">
        <f>'TRIWULAN 2'!M110</f>
        <v>0</v>
      </c>
      <c r="K109" s="43"/>
      <c r="L109" s="43"/>
      <c r="M109" s="42"/>
      <c r="N109" s="42"/>
      <c r="O109" s="38"/>
      <c r="P109" s="42"/>
      <c r="Q109" s="38"/>
      <c r="R109" s="42"/>
      <c r="S109" s="39">
        <f t="shared" ref="S109:T124" si="59">K109+M109+O109+Q109</f>
        <v>0</v>
      </c>
      <c r="T109" s="43">
        <f t="shared" si="59"/>
        <v>0</v>
      </c>
      <c r="U109" s="44" t="e">
        <f>S109/#REF!*100%</f>
        <v>#REF!</v>
      </c>
      <c r="V109" s="44" t="e">
        <f t="shared" ref="V109:V124" si="60">T109/J109*100%</f>
        <v>#DIV/0!</v>
      </c>
      <c r="W109" s="38" t="e">
        <f>#REF!+S109</f>
        <v>#REF!</v>
      </c>
      <c r="X109" s="42">
        <f t="shared" si="50"/>
        <v>0</v>
      </c>
      <c r="Y109" s="45" t="e">
        <f>W109/#REF!*100%</f>
        <v>#REF!</v>
      </c>
      <c r="Z109" s="45" t="e">
        <f t="shared" si="51"/>
        <v>#DIV/0!</v>
      </c>
      <c r="AA109" s="46" t="s">
        <v>220</v>
      </c>
      <c r="AB109" s="38"/>
      <c r="AC109" s="47"/>
      <c r="AD109" s="38"/>
      <c r="AE109" s="38"/>
      <c r="AF109" s="38"/>
      <c r="AG109" s="38"/>
      <c r="AH109" s="38"/>
      <c r="AI109" s="38"/>
      <c r="AJ109" s="38"/>
      <c r="AK109" s="38"/>
      <c r="AL109" s="38"/>
      <c r="AM109" s="48"/>
      <c r="AN109" s="49"/>
      <c r="AO109" s="49"/>
      <c r="AP109" s="49">
        <f t="shared" si="54"/>
        <v>0</v>
      </c>
      <c r="AQ109" s="50">
        <f t="shared" si="55"/>
        <v>0</v>
      </c>
    </row>
    <row r="110" spans="1:44" s="51" customFormat="1" ht="33" x14ac:dyDescent="0.25">
      <c r="A110" s="38"/>
      <c r="B110" s="39"/>
      <c r="C110" s="39"/>
      <c r="D110" s="39"/>
      <c r="E110" s="40"/>
      <c r="F110" s="41" t="s">
        <v>188</v>
      </c>
      <c r="G110" s="73" t="s">
        <v>189</v>
      </c>
      <c r="H110" s="42">
        <f>'TRIWULAN 2'!I111</f>
        <v>0</v>
      </c>
      <c r="I110" s="42">
        <f>'TRIWULAN 2'!K111</f>
        <v>0</v>
      </c>
      <c r="J110" s="43">
        <f>'TRIWULAN 2'!M111</f>
        <v>0</v>
      </c>
      <c r="K110" s="43"/>
      <c r="L110" s="43"/>
      <c r="M110" s="42"/>
      <c r="N110" s="42"/>
      <c r="O110" s="38"/>
      <c r="P110" s="42"/>
      <c r="Q110" s="38"/>
      <c r="R110" s="42"/>
      <c r="S110" s="39">
        <f t="shared" si="59"/>
        <v>0</v>
      </c>
      <c r="T110" s="43">
        <f t="shared" si="59"/>
        <v>0</v>
      </c>
      <c r="U110" s="44" t="e">
        <f>S110/#REF!*100%</f>
        <v>#REF!</v>
      </c>
      <c r="V110" s="44" t="e">
        <f t="shared" si="60"/>
        <v>#DIV/0!</v>
      </c>
      <c r="W110" s="38" t="e">
        <f>#REF!+S110</f>
        <v>#REF!</v>
      </c>
      <c r="X110" s="42">
        <f t="shared" si="50"/>
        <v>0</v>
      </c>
      <c r="Y110" s="45" t="e">
        <f>W110/#REF!*100%</f>
        <v>#REF!</v>
      </c>
      <c r="Z110" s="45" t="e">
        <f t="shared" si="51"/>
        <v>#DIV/0!</v>
      </c>
      <c r="AA110" s="46" t="s">
        <v>220</v>
      </c>
      <c r="AB110" s="38"/>
      <c r="AC110" s="47"/>
      <c r="AD110" s="38"/>
      <c r="AE110" s="38"/>
      <c r="AF110" s="38"/>
      <c r="AG110" s="38"/>
      <c r="AH110" s="38"/>
      <c r="AI110" s="38"/>
      <c r="AJ110" s="38"/>
      <c r="AK110" s="38"/>
      <c r="AL110" s="38"/>
      <c r="AM110" s="48"/>
      <c r="AN110" s="49"/>
      <c r="AO110" s="49"/>
      <c r="AP110" s="49">
        <f t="shared" si="54"/>
        <v>0</v>
      </c>
      <c r="AQ110" s="50">
        <f t="shared" si="55"/>
        <v>0</v>
      </c>
    </row>
    <row r="111" spans="1:44" s="51" customFormat="1" ht="24.75" x14ac:dyDescent="0.25">
      <c r="A111" s="38"/>
      <c r="B111" s="39">
        <v>5</v>
      </c>
      <c r="C111" s="39">
        <v>5</v>
      </c>
      <c r="D111" s="39">
        <v>0</v>
      </c>
      <c r="E111" s="40">
        <v>1</v>
      </c>
      <c r="F111" s="41" t="s">
        <v>190</v>
      </c>
      <c r="G111" s="73" t="s">
        <v>191</v>
      </c>
      <c r="H111" s="42">
        <f>'TRIWULAN 2'!I112</f>
        <v>456000000</v>
      </c>
      <c r="I111" s="42">
        <f>'TRIWULAN 2'!K112</f>
        <v>430317200</v>
      </c>
      <c r="J111" s="43">
        <f>'TRIWULAN 2'!M112</f>
        <v>265695000</v>
      </c>
      <c r="K111" s="43"/>
      <c r="L111" s="43">
        <v>0</v>
      </c>
      <c r="M111" s="42"/>
      <c r="N111" s="42"/>
      <c r="O111" s="38"/>
      <c r="P111" s="42"/>
      <c r="Q111" s="38"/>
      <c r="R111" s="42"/>
      <c r="S111" s="39">
        <f t="shared" si="59"/>
        <v>0</v>
      </c>
      <c r="T111" s="43">
        <f t="shared" si="59"/>
        <v>0</v>
      </c>
      <c r="U111" s="44" t="e">
        <f>S111/#REF!*100%</f>
        <v>#REF!</v>
      </c>
      <c r="V111" s="44">
        <f t="shared" si="60"/>
        <v>0</v>
      </c>
      <c r="W111" s="38" t="e">
        <f>#REF!+S111</f>
        <v>#REF!</v>
      </c>
      <c r="X111" s="42">
        <f t="shared" si="50"/>
        <v>430317200</v>
      </c>
      <c r="Y111" s="45" t="e">
        <f>W111/#REF!*100%</f>
        <v>#REF!</v>
      </c>
      <c r="Z111" s="45">
        <f t="shared" si="51"/>
        <v>0.94367807017543859</v>
      </c>
      <c r="AA111" s="46" t="s">
        <v>220</v>
      </c>
      <c r="AB111" s="38"/>
      <c r="AC111" s="47"/>
      <c r="AD111" s="38"/>
      <c r="AE111" s="38"/>
      <c r="AF111" s="38"/>
      <c r="AG111" s="38"/>
      <c r="AH111" s="38"/>
      <c r="AI111" s="38"/>
      <c r="AJ111" s="38"/>
      <c r="AK111" s="38"/>
      <c r="AL111" s="38"/>
      <c r="AM111" s="48"/>
      <c r="AN111" s="49"/>
      <c r="AO111" s="49"/>
      <c r="AP111" s="49">
        <f t="shared" si="54"/>
        <v>0</v>
      </c>
      <c r="AQ111" s="50">
        <f t="shared" si="55"/>
        <v>265695000</v>
      </c>
    </row>
    <row r="112" spans="1:44" s="51" customFormat="1" ht="41.25" x14ac:dyDescent="0.25">
      <c r="A112" s="38"/>
      <c r="B112" s="39">
        <v>0</v>
      </c>
      <c r="C112" s="39">
        <v>5</v>
      </c>
      <c r="D112" s="39">
        <v>0</v>
      </c>
      <c r="E112" s="40">
        <v>0</v>
      </c>
      <c r="F112" s="41" t="s">
        <v>234</v>
      </c>
      <c r="G112" s="73" t="s">
        <v>235</v>
      </c>
      <c r="H112" s="42">
        <f>'TRIWULAN 2'!I113</f>
        <v>4000000000</v>
      </c>
      <c r="I112" s="42">
        <f>'TRIWULAN 2'!K113</f>
        <v>2415901000</v>
      </c>
      <c r="J112" s="43">
        <f>'TRIWULAN 2'!M113</f>
        <v>874543000</v>
      </c>
      <c r="K112" s="43"/>
      <c r="L112" s="43">
        <v>0</v>
      </c>
      <c r="M112" s="42"/>
      <c r="N112" s="42"/>
      <c r="O112" s="38"/>
      <c r="P112" s="42"/>
      <c r="Q112" s="38"/>
      <c r="R112" s="42"/>
      <c r="S112" s="39">
        <f t="shared" si="59"/>
        <v>0</v>
      </c>
      <c r="T112" s="43">
        <f t="shared" si="59"/>
        <v>0</v>
      </c>
      <c r="U112" s="44" t="e">
        <f>S112/#REF!*100%</f>
        <v>#REF!</v>
      </c>
      <c r="V112" s="44">
        <f t="shared" si="60"/>
        <v>0</v>
      </c>
      <c r="W112" s="38" t="e">
        <f>#REF!+S112</f>
        <v>#REF!</v>
      </c>
      <c r="X112" s="42">
        <f t="shared" si="50"/>
        <v>2415901000</v>
      </c>
      <c r="Y112" s="45" t="e">
        <f>W112/#REF!*100%</f>
        <v>#REF!</v>
      </c>
      <c r="Z112" s="45">
        <f t="shared" si="51"/>
        <v>0.60397524999999996</v>
      </c>
      <c r="AA112" s="46" t="s">
        <v>220</v>
      </c>
      <c r="AB112" s="38"/>
      <c r="AC112" s="47"/>
      <c r="AD112" s="38"/>
      <c r="AE112" s="38"/>
      <c r="AF112" s="38"/>
      <c r="AG112" s="38"/>
      <c r="AH112" s="38"/>
      <c r="AI112" s="38"/>
      <c r="AJ112" s="38"/>
      <c r="AK112" s="38"/>
      <c r="AL112" s="38"/>
      <c r="AM112" s="48"/>
      <c r="AN112" s="49"/>
      <c r="AO112" s="49"/>
      <c r="AP112" s="49">
        <f t="shared" si="54"/>
        <v>0</v>
      </c>
      <c r="AQ112" s="50">
        <f t="shared" si="55"/>
        <v>874543000</v>
      </c>
    </row>
    <row r="113" spans="1:43" s="51" customFormat="1" ht="24.75" x14ac:dyDescent="0.25">
      <c r="A113" s="38"/>
      <c r="B113" s="39">
        <v>0</v>
      </c>
      <c r="C113" s="39">
        <v>6</v>
      </c>
      <c r="D113" s="39">
        <v>0</v>
      </c>
      <c r="E113" s="40">
        <v>0</v>
      </c>
      <c r="F113" s="41" t="s">
        <v>236</v>
      </c>
      <c r="G113" s="73" t="s">
        <v>237</v>
      </c>
      <c r="H113" s="42">
        <f>'TRIWULAN 2'!I114</f>
        <v>4000000000</v>
      </c>
      <c r="I113" s="42">
        <f>'TRIWULAN 2'!K114</f>
        <v>2386900000</v>
      </c>
      <c r="J113" s="43">
        <f>'TRIWULAN 2'!M114</f>
        <v>768091000</v>
      </c>
      <c r="K113" s="43"/>
      <c r="L113" s="43">
        <v>0</v>
      </c>
      <c r="M113" s="42"/>
      <c r="N113" s="42"/>
      <c r="O113" s="38"/>
      <c r="P113" s="42"/>
      <c r="Q113" s="38"/>
      <c r="R113" s="42"/>
      <c r="S113" s="39">
        <f t="shared" si="59"/>
        <v>0</v>
      </c>
      <c r="T113" s="43">
        <f t="shared" si="59"/>
        <v>0</v>
      </c>
      <c r="U113" s="44" t="e">
        <f>S113/#REF!*100%</f>
        <v>#REF!</v>
      </c>
      <c r="V113" s="44">
        <f t="shared" si="60"/>
        <v>0</v>
      </c>
      <c r="W113" s="38" t="e">
        <f>#REF!+S113</f>
        <v>#REF!</v>
      </c>
      <c r="X113" s="42">
        <f t="shared" si="50"/>
        <v>2386900000</v>
      </c>
      <c r="Y113" s="45" t="e">
        <f>W113/#REF!*100%</f>
        <v>#REF!</v>
      </c>
      <c r="Z113" s="45">
        <f t="shared" si="51"/>
        <v>0.59672499999999995</v>
      </c>
      <c r="AA113" s="46" t="s">
        <v>220</v>
      </c>
      <c r="AB113" s="38"/>
      <c r="AC113" s="47"/>
      <c r="AD113" s="38"/>
      <c r="AE113" s="38"/>
      <c r="AF113" s="38"/>
      <c r="AG113" s="38"/>
      <c r="AH113" s="38"/>
      <c r="AI113" s="38"/>
      <c r="AJ113" s="38"/>
      <c r="AK113" s="38"/>
      <c r="AL113" s="38"/>
      <c r="AM113" s="48"/>
      <c r="AN113" s="49"/>
      <c r="AO113" s="49"/>
      <c r="AP113" s="49">
        <f t="shared" si="54"/>
        <v>0</v>
      </c>
      <c r="AQ113" s="50">
        <f t="shared" si="55"/>
        <v>768091000</v>
      </c>
    </row>
    <row r="114" spans="1:43" s="51" customFormat="1" ht="41.25" x14ac:dyDescent="0.25">
      <c r="A114" s="38"/>
      <c r="B114" s="39">
        <v>0</v>
      </c>
      <c r="C114" s="39">
        <v>7</v>
      </c>
      <c r="D114" s="39">
        <v>0</v>
      </c>
      <c r="E114" s="40">
        <v>0</v>
      </c>
      <c r="F114" s="41" t="s">
        <v>238</v>
      </c>
      <c r="G114" s="73" t="s">
        <v>239</v>
      </c>
      <c r="H114" s="42">
        <f>'TRIWULAN 2'!I115</f>
        <v>1819427732</v>
      </c>
      <c r="I114" s="42">
        <f>'TRIWULAN 2'!K115</f>
        <v>863469900</v>
      </c>
      <c r="J114" s="43">
        <f>'TRIWULAN 2'!M115</f>
        <v>0</v>
      </c>
      <c r="K114" s="43"/>
      <c r="L114" s="43">
        <v>0</v>
      </c>
      <c r="M114" s="42"/>
      <c r="N114" s="42"/>
      <c r="O114" s="38"/>
      <c r="P114" s="42"/>
      <c r="Q114" s="38"/>
      <c r="R114" s="42"/>
      <c r="S114" s="39">
        <f t="shared" si="59"/>
        <v>0</v>
      </c>
      <c r="T114" s="43">
        <f t="shared" si="59"/>
        <v>0</v>
      </c>
      <c r="U114" s="44" t="e">
        <f>S114/#REF!*100%</f>
        <v>#REF!</v>
      </c>
      <c r="V114" s="44" t="e">
        <f t="shared" si="60"/>
        <v>#DIV/0!</v>
      </c>
      <c r="W114" s="38" t="e">
        <f>#REF!+S114</f>
        <v>#REF!</v>
      </c>
      <c r="X114" s="42">
        <f t="shared" si="50"/>
        <v>863469900</v>
      </c>
      <c r="Y114" s="45" t="e">
        <f>W114/#REF!*100%</f>
        <v>#REF!</v>
      </c>
      <c r="Z114" s="45">
        <f t="shared" si="51"/>
        <v>0.47458323560388604</v>
      </c>
      <c r="AA114" s="46" t="s">
        <v>220</v>
      </c>
      <c r="AB114" s="38"/>
      <c r="AC114" s="47"/>
      <c r="AD114" s="38"/>
      <c r="AE114" s="38"/>
      <c r="AF114" s="38"/>
      <c r="AG114" s="38"/>
      <c r="AH114" s="38"/>
      <c r="AI114" s="38"/>
      <c r="AJ114" s="38"/>
      <c r="AK114" s="38"/>
      <c r="AL114" s="38"/>
      <c r="AM114" s="48"/>
      <c r="AN114" s="49"/>
      <c r="AO114" s="49"/>
      <c r="AP114" s="49">
        <f t="shared" si="54"/>
        <v>0</v>
      </c>
      <c r="AQ114" s="50">
        <f t="shared" si="55"/>
        <v>0</v>
      </c>
    </row>
    <row r="115" spans="1:43" s="51" customFormat="1" ht="49.5" x14ac:dyDescent="0.25">
      <c r="A115" s="38"/>
      <c r="B115" s="39">
        <v>0</v>
      </c>
      <c r="C115" s="39">
        <v>7</v>
      </c>
      <c r="D115" s="39">
        <v>0</v>
      </c>
      <c r="E115" s="40">
        <v>1</v>
      </c>
      <c r="F115" s="41" t="s">
        <v>240</v>
      </c>
      <c r="G115" s="73" t="s">
        <v>241</v>
      </c>
      <c r="H115" s="42">
        <f>'TRIWULAN 2'!I116</f>
        <v>2200739800</v>
      </c>
      <c r="I115" s="42">
        <f>'TRIWULAN 2'!K116</f>
        <v>1270683300</v>
      </c>
      <c r="J115" s="43">
        <f>'TRIWULAN 2'!M116</f>
        <v>0</v>
      </c>
      <c r="K115" s="43"/>
      <c r="L115" s="43"/>
      <c r="M115" s="42"/>
      <c r="N115" s="42"/>
      <c r="O115" s="38"/>
      <c r="P115" s="42"/>
      <c r="Q115" s="38"/>
      <c r="R115" s="42"/>
      <c r="S115" s="39">
        <f t="shared" si="59"/>
        <v>0</v>
      </c>
      <c r="T115" s="43">
        <f t="shared" si="59"/>
        <v>0</v>
      </c>
      <c r="U115" s="44" t="e">
        <f>S115/#REF!*100%</f>
        <v>#REF!</v>
      </c>
      <c r="V115" s="44" t="e">
        <f t="shared" si="60"/>
        <v>#DIV/0!</v>
      </c>
      <c r="W115" s="38" t="e">
        <f>#REF!+S115</f>
        <v>#REF!</v>
      </c>
      <c r="X115" s="42">
        <f t="shared" si="50"/>
        <v>1270683300</v>
      </c>
      <c r="Y115" s="45" t="e">
        <f>W115/#REF!*100%</f>
        <v>#REF!</v>
      </c>
      <c r="Z115" s="45">
        <f t="shared" si="51"/>
        <v>0.57738915795497492</v>
      </c>
      <c r="AA115" s="46" t="s">
        <v>220</v>
      </c>
      <c r="AB115" s="38"/>
      <c r="AC115" s="47"/>
      <c r="AD115" s="38"/>
      <c r="AE115" s="38"/>
      <c r="AF115" s="38"/>
      <c r="AG115" s="38"/>
      <c r="AH115" s="38"/>
      <c r="AI115" s="38"/>
      <c r="AJ115" s="38"/>
      <c r="AK115" s="38"/>
      <c r="AL115" s="38"/>
      <c r="AM115" s="48"/>
      <c r="AN115" s="49"/>
      <c r="AO115" s="49"/>
      <c r="AP115" s="49">
        <f t="shared" si="54"/>
        <v>0</v>
      </c>
      <c r="AQ115" s="50">
        <f t="shared" si="55"/>
        <v>0</v>
      </c>
    </row>
    <row r="116" spans="1:43" s="51" customFormat="1" ht="24.75" x14ac:dyDescent="0.25">
      <c r="A116" s="38"/>
      <c r="B116" s="39">
        <v>0</v>
      </c>
      <c r="C116" s="39">
        <v>9</v>
      </c>
      <c r="D116" s="39">
        <v>0</v>
      </c>
      <c r="E116" s="40">
        <v>0</v>
      </c>
      <c r="F116" s="41" t="s">
        <v>242</v>
      </c>
      <c r="G116" s="73" t="s">
        <v>243</v>
      </c>
      <c r="H116" s="42">
        <f>'TRIWULAN 2'!I117</f>
        <v>556153298</v>
      </c>
      <c r="I116" s="42">
        <f>'TRIWULAN 2'!K117</f>
        <v>452449500</v>
      </c>
      <c r="J116" s="43">
        <f>'TRIWULAN 2'!M117</f>
        <v>100000000</v>
      </c>
      <c r="K116" s="43"/>
      <c r="L116" s="43"/>
      <c r="M116" s="42"/>
      <c r="N116" s="42"/>
      <c r="O116" s="38"/>
      <c r="P116" s="42"/>
      <c r="Q116" s="38"/>
      <c r="R116" s="42"/>
      <c r="S116" s="39">
        <f t="shared" si="59"/>
        <v>0</v>
      </c>
      <c r="T116" s="43">
        <f t="shared" si="59"/>
        <v>0</v>
      </c>
      <c r="U116" s="44">
        <v>0</v>
      </c>
      <c r="V116" s="44">
        <v>0</v>
      </c>
      <c r="W116" s="38" t="e">
        <f>#REF!+S116</f>
        <v>#REF!</v>
      </c>
      <c r="X116" s="42">
        <f t="shared" si="50"/>
        <v>452449500</v>
      </c>
      <c r="Y116" s="45" t="e">
        <f>W116/#REF!*100%</f>
        <v>#REF!</v>
      </c>
      <c r="Z116" s="45">
        <f t="shared" si="51"/>
        <v>0.81353378938337251</v>
      </c>
      <c r="AA116" s="46" t="s">
        <v>220</v>
      </c>
      <c r="AB116" s="38"/>
      <c r="AC116" s="47"/>
      <c r="AD116" s="38"/>
      <c r="AE116" s="38"/>
      <c r="AF116" s="38"/>
      <c r="AG116" s="38"/>
      <c r="AH116" s="38"/>
      <c r="AI116" s="38"/>
      <c r="AJ116" s="38"/>
      <c r="AK116" s="38"/>
      <c r="AL116" s="38"/>
      <c r="AM116" s="48"/>
      <c r="AN116" s="49"/>
      <c r="AO116" s="49"/>
      <c r="AP116" s="49">
        <f t="shared" si="54"/>
        <v>0</v>
      </c>
      <c r="AQ116" s="50">
        <f t="shared" si="55"/>
        <v>100000000</v>
      </c>
    </row>
    <row r="117" spans="1:43" s="51" customFormat="1" ht="24.75" x14ac:dyDescent="0.25">
      <c r="A117" s="38"/>
      <c r="B117" s="39">
        <v>1</v>
      </c>
      <c r="C117" s="39">
        <v>3</v>
      </c>
      <c r="D117" s="39">
        <v>0</v>
      </c>
      <c r="E117" s="40">
        <v>0</v>
      </c>
      <c r="F117" s="41" t="s">
        <v>244</v>
      </c>
      <c r="G117" s="73" t="s">
        <v>245</v>
      </c>
      <c r="H117" s="42">
        <f>'TRIWULAN 2'!I118</f>
        <v>306863350</v>
      </c>
      <c r="I117" s="42">
        <f>'TRIWULAN 2'!K118</f>
        <v>243862850</v>
      </c>
      <c r="J117" s="43">
        <f>'TRIWULAN 2'!M118</f>
        <v>0</v>
      </c>
      <c r="K117" s="43"/>
      <c r="L117" s="43"/>
      <c r="M117" s="42"/>
      <c r="N117" s="42"/>
      <c r="O117" s="38"/>
      <c r="P117" s="42"/>
      <c r="Q117" s="38"/>
      <c r="R117" s="42"/>
      <c r="S117" s="39">
        <f t="shared" si="59"/>
        <v>0</v>
      </c>
      <c r="T117" s="43">
        <f t="shared" si="59"/>
        <v>0</v>
      </c>
      <c r="U117" s="44" t="e">
        <f>S117/#REF!*100%</f>
        <v>#REF!</v>
      </c>
      <c r="V117" s="44" t="e">
        <f t="shared" si="60"/>
        <v>#DIV/0!</v>
      </c>
      <c r="W117" s="38" t="e">
        <f>#REF!+S117</f>
        <v>#REF!</v>
      </c>
      <c r="X117" s="42">
        <f t="shared" si="50"/>
        <v>243862850</v>
      </c>
      <c r="Y117" s="45" t="e">
        <f>W117/#REF!*100%</f>
        <v>#REF!</v>
      </c>
      <c r="Z117" s="45">
        <f t="shared" si="51"/>
        <v>0.79469526093617893</v>
      </c>
      <c r="AA117" s="46" t="s">
        <v>220</v>
      </c>
      <c r="AB117" s="38"/>
      <c r="AC117" s="47"/>
      <c r="AD117" s="38"/>
      <c r="AE117" s="38"/>
      <c r="AF117" s="38"/>
      <c r="AG117" s="38"/>
      <c r="AH117" s="38"/>
      <c r="AI117" s="38"/>
      <c r="AJ117" s="38"/>
      <c r="AK117" s="38"/>
      <c r="AL117" s="38"/>
      <c r="AM117" s="48"/>
      <c r="AN117" s="49"/>
      <c r="AO117" s="49"/>
      <c r="AP117" s="49">
        <f t="shared" si="54"/>
        <v>0</v>
      </c>
      <c r="AQ117" s="50">
        <f t="shared" si="55"/>
        <v>0</v>
      </c>
    </row>
    <row r="118" spans="1:43" s="51" customFormat="1" ht="24.75" x14ac:dyDescent="0.25">
      <c r="A118" s="38"/>
      <c r="B118" s="39">
        <v>1</v>
      </c>
      <c r="C118" s="39">
        <v>8</v>
      </c>
      <c r="D118" s="39">
        <v>0</v>
      </c>
      <c r="E118" s="40">
        <v>0</v>
      </c>
      <c r="F118" s="41" t="s">
        <v>246</v>
      </c>
      <c r="G118" s="73" t="s">
        <v>247</v>
      </c>
      <c r="H118" s="42">
        <f>'TRIWULAN 2'!I119</f>
        <v>91601770</v>
      </c>
      <c r="I118" s="42">
        <f>'TRIWULAN 2'!K119</f>
        <v>70958300</v>
      </c>
      <c r="J118" s="43">
        <f>'TRIWULAN 2'!M119</f>
        <v>18618000</v>
      </c>
      <c r="K118" s="43"/>
      <c r="L118" s="43"/>
      <c r="M118" s="42"/>
      <c r="N118" s="42"/>
      <c r="O118" s="38"/>
      <c r="P118" s="42"/>
      <c r="Q118" s="38"/>
      <c r="R118" s="42"/>
      <c r="S118" s="39">
        <f t="shared" si="59"/>
        <v>0</v>
      </c>
      <c r="T118" s="43">
        <f t="shared" si="59"/>
        <v>0</v>
      </c>
      <c r="U118" s="44" t="e">
        <f>S118/#REF!*100%</f>
        <v>#REF!</v>
      </c>
      <c r="V118" s="44">
        <f t="shared" si="60"/>
        <v>0</v>
      </c>
      <c r="W118" s="38" t="e">
        <f>#REF!+S118</f>
        <v>#REF!</v>
      </c>
      <c r="X118" s="42">
        <f t="shared" si="50"/>
        <v>70958300</v>
      </c>
      <c r="Y118" s="45" t="e">
        <f>W118/#REF!*100%</f>
        <v>#REF!</v>
      </c>
      <c r="Z118" s="45">
        <f t="shared" si="51"/>
        <v>0.77463896167071877</v>
      </c>
      <c r="AA118" s="46" t="s">
        <v>220</v>
      </c>
      <c r="AB118" s="38"/>
      <c r="AC118" s="47"/>
      <c r="AD118" s="38"/>
      <c r="AE118" s="38"/>
      <c r="AF118" s="38"/>
      <c r="AG118" s="38"/>
      <c r="AH118" s="38"/>
      <c r="AI118" s="38"/>
      <c r="AJ118" s="38"/>
      <c r="AK118" s="38"/>
      <c r="AL118" s="38"/>
      <c r="AM118" s="48"/>
      <c r="AN118" s="49"/>
      <c r="AO118" s="49"/>
      <c r="AP118" s="49">
        <f t="shared" si="54"/>
        <v>0</v>
      </c>
      <c r="AQ118" s="50">
        <f t="shared" si="55"/>
        <v>18618000</v>
      </c>
    </row>
    <row r="119" spans="1:43" s="51" customFormat="1" ht="24.75" x14ac:dyDescent="0.25">
      <c r="A119" s="38"/>
      <c r="B119" s="39">
        <v>2</v>
      </c>
      <c r="C119" s="39">
        <v>8</v>
      </c>
      <c r="D119" s="39">
        <v>0</v>
      </c>
      <c r="E119" s="40">
        <v>0</v>
      </c>
      <c r="F119" s="41" t="s">
        <v>248</v>
      </c>
      <c r="G119" s="73" t="s">
        <v>249</v>
      </c>
      <c r="H119" s="42">
        <f>'TRIWULAN 2'!I120</f>
        <v>721727100</v>
      </c>
      <c r="I119" s="42">
        <f>'TRIWULAN 2'!K120</f>
        <v>314925100</v>
      </c>
      <c r="J119" s="43">
        <f>'TRIWULAN 2'!M120</f>
        <v>282114280</v>
      </c>
      <c r="K119" s="43">
        <v>30</v>
      </c>
      <c r="L119" s="43">
        <v>241992280</v>
      </c>
      <c r="M119" s="42"/>
      <c r="N119" s="42"/>
      <c r="O119" s="38"/>
      <c r="P119" s="42"/>
      <c r="Q119" s="38"/>
      <c r="R119" s="42"/>
      <c r="S119" s="39">
        <f t="shared" si="59"/>
        <v>30</v>
      </c>
      <c r="T119" s="43">
        <f t="shared" si="59"/>
        <v>241992280</v>
      </c>
      <c r="U119" s="44" t="e">
        <f>S119/#REF!*100%</f>
        <v>#REF!</v>
      </c>
      <c r="V119" s="44">
        <f t="shared" si="60"/>
        <v>0.85778103823741214</v>
      </c>
      <c r="W119" s="38" t="e">
        <f>#REF!+S119</f>
        <v>#REF!</v>
      </c>
      <c r="X119" s="42">
        <f t="shared" si="50"/>
        <v>556917380</v>
      </c>
      <c r="Y119" s="45" t="e">
        <f>W119/#REF!*100%</f>
        <v>#REF!</v>
      </c>
      <c r="Z119" s="45">
        <f t="shared" si="51"/>
        <v>0.77164537676359946</v>
      </c>
      <c r="AA119" s="46" t="s">
        <v>220</v>
      </c>
      <c r="AB119" s="38"/>
      <c r="AC119" s="47"/>
      <c r="AD119" s="38"/>
      <c r="AE119" s="38"/>
      <c r="AF119" s="38"/>
      <c r="AG119" s="38"/>
      <c r="AH119" s="38"/>
      <c r="AI119" s="38"/>
      <c r="AJ119" s="38"/>
      <c r="AK119" s="38"/>
      <c r="AL119" s="38"/>
      <c r="AM119" s="48"/>
      <c r="AN119" s="49"/>
      <c r="AO119" s="49"/>
      <c r="AP119" s="49">
        <f t="shared" si="54"/>
        <v>0</v>
      </c>
      <c r="AQ119" s="50">
        <f t="shared" si="55"/>
        <v>40122000</v>
      </c>
    </row>
    <row r="120" spans="1:43" s="51" customFormat="1" ht="24.75" x14ac:dyDescent="0.25">
      <c r="A120" s="38"/>
      <c r="B120" s="39">
        <v>2</v>
      </c>
      <c r="C120" s="39">
        <v>9</v>
      </c>
      <c r="D120" s="39">
        <v>0</v>
      </c>
      <c r="E120" s="40">
        <v>0</v>
      </c>
      <c r="F120" s="41" t="s">
        <v>250</v>
      </c>
      <c r="G120" s="73" t="s">
        <v>251</v>
      </c>
      <c r="H120" s="42">
        <f>'TRIWULAN 2'!I121</f>
        <v>670092600</v>
      </c>
      <c r="I120" s="42">
        <f>'TRIWULAN 2'!K121</f>
        <v>262147600</v>
      </c>
      <c r="J120" s="43">
        <f>'TRIWULAN 2'!M121</f>
        <v>288004357</v>
      </c>
      <c r="K120" s="43">
        <v>30</v>
      </c>
      <c r="L120" s="43">
        <v>216389461</v>
      </c>
      <c r="M120" s="42"/>
      <c r="N120" s="42"/>
      <c r="O120" s="38"/>
      <c r="P120" s="42"/>
      <c r="Q120" s="38"/>
      <c r="R120" s="42"/>
      <c r="S120" s="39">
        <f t="shared" si="59"/>
        <v>30</v>
      </c>
      <c r="T120" s="43">
        <f t="shared" si="59"/>
        <v>216389461</v>
      </c>
      <c r="U120" s="44" t="e">
        <f>S120/#REF!*100%</f>
        <v>#REF!</v>
      </c>
      <c r="V120" s="44">
        <f t="shared" si="60"/>
        <v>0.75134092849852263</v>
      </c>
      <c r="W120" s="38" t="e">
        <f>#REF!+S120</f>
        <v>#REF!</v>
      </c>
      <c r="X120" s="42">
        <f t="shared" si="50"/>
        <v>478537061</v>
      </c>
      <c r="Y120" s="45" t="e">
        <f>W120/#REF!*100%</f>
        <v>#REF!</v>
      </c>
      <c r="Z120" s="45">
        <f t="shared" si="51"/>
        <v>0.7141357194513116</v>
      </c>
      <c r="AA120" s="46" t="s">
        <v>220</v>
      </c>
      <c r="AB120" s="38"/>
      <c r="AC120" s="47"/>
      <c r="AD120" s="38"/>
      <c r="AE120" s="38"/>
      <c r="AF120" s="38"/>
      <c r="AG120" s="38"/>
      <c r="AH120" s="38"/>
      <c r="AI120" s="38"/>
      <c r="AJ120" s="38"/>
      <c r="AK120" s="38"/>
      <c r="AL120" s="38"/>
      <c r="AM120" s="48"/>
      <c r="AN120" s="49"/>
      <c r="AO120" s="49"/>
      <c r="AP120" s="49">
        <f t="shared" si="54"/>
        <v>0</v>
      </c>
      <c r="AQ120" s="50">
        <f t="shared" si="55"/>
        <v>71614896</v>
      </c>
    </row>
    <row r="121" spans="1:43" s="51" customFormat="1" ht="24.75" x14ac:dyDescent="0.25">
      <c r="A121" s="38"/>
      <c r="B121" s="39">
        <v>2</v>
      </c>
      <c r="C121" s="39">
        <v>9</v>
      </c>
      <c r="D121" s="39">
        <v>1</v>
      </c>
      <c r="E121" s="40">
        <v>0</v>
      </c>
      <c r="F121" s="41" t="s">
        <v>252</v>
      </c>
      <c r="G121" s="73" t="s">
        <v>253</v>
      </c>
      <c r="H121" s="42">
        <f>'TRIWULAN 2'!I122</f>
        <v>300000000</v>
      </c>
      <c r="I121" s="42">
        <f>'TRIWULAN 2'!K122</f>
        <v>0</v>
      </c>
      <c r="J121" s="43">
        <f>'TRIWULAN 2'!M122</f>
        <v>115394100</v>
      </c>
      <c r="K121" s="43"/>
      <c r="L121" s="43">
        <v>0</v>
      </c>
      <c r="M121" s="42"/>
      <c r="N121" s="42"/>
      <c r="O121" s="38"/>
      <c r="P121" s="42"/>
      <c r="Q121" s="38"/>
      <c r="R121" s="42"/>
      <c r="S121" s="39">
        <f t="shared" si="59"/>
        <v>0</v>
      </c>
      <c r="T121" s="43">
        <f t="shared" si="59"/>
        <v>0</v>
      </c>
      <c r="U121" s="44" t="e">
        <f>S121/#REF!*100%</f>
        <v>#REF!</v>
      </c>
      <c r="V121" s="44">
        <f t="shared" si="60"/>
        <v>0</v>
      </c>
      <c r="W121" s="38" t="e">
        <f>#REF!+S121</f>
        <v>#REF!</v>
      </c>
      <c r="X121" s="42">
        <f t="shared" si="50"/>
        <v>0</v>
      </c>
      <c r="Y121" s="45" t="e">
        <f>W121/#REF!*100%</f>
        <v>#REF!</v>
      </c>
      <c r="Z121" s="45">
        <f t="shared" si="51"/>
        <v>0</v>
      </c>
      <c r="AA121" s="46" t="s">
        <v>220</v>
      </c>
      <c r="AB121" s="38"/>
      <c r="AC121" s="47"/>
      <c r="AD121" s="38"/>
      <c r="AE121" s="38"/>
      <c r="AF121" s="38"/>
      <c r="AG121" s="38"/>
      <c r="AH121" s="38"/>
      <c r="AI121" s="38"/>
      <c r="AJ121" s="38"/>
      <c r="AK121" s="38"/>
      <c r="AL121" s="38"/>
      <c r="AM121" s="48"/>
      <c r="AN121" s="49"/>
      <c r="AO121" s="49"/>
      <c r="AP121" s="49">
        <f t="shared" si="54"/>
        <v>0</v>
      </c>
      <c r="AQ121" s="50">
        <f t="shared" si="55"/>
        <v>115394100</v>
      </c>
    </row>
    <row r="122" spans="1:43" s="51" customFormat="1" ht="24.75" x14ac:dyDescent="0.25">
      <c r="A122" s="38"/>
      <c r="B122" s="39">
        <v>4</v>
      </c>
      <c r="C122" s="39">
        <v>0</v>
      </c>
      <c r="D122" s="39">
        <v>0</v>
      </c>
      <c r="E122" s="40">
        <v>0</v>
      </c>
      <c r="F122" s="41" t="s">
        <v>254</v>
      </c>
      <c r="G122" s="73" t="s">
        <v>255</v>
      </c>
      <c r="H122" s="42">
        <f>'TRIWULAN 2'!I123</f>
        <v>180161000</v>
      </c>
      <c r="I122" s="42">
        <f>'TRIWULAN 2'!K123</f>
        <v>87550000</v>
      </c>
      <c r="J122" s="43">
        <f>'TRIWULAN 2'!M123</f>
        <v>92611000</v>
      </c>
      <c r="K122" s="43"/>
      <c r="L122" s="43">
        <v>0</v>
      </c>
      <c r="M122" s="42"/>
      <c r="N122" s="42"/>
      <c r="O122" s="38"/>
      <c r="P122" s="42"/>
      <c r="Q122" s="38"/>
      <c r="R122" s="42"/>
      <c r="S122" s="39">
        <f t="shared" si="59"/>
        <v>0</v>
      </c>
      <c r="T122" s="43">
        <f t="shared" si="59"/>
        <v>0</v>
      </c>
      <c r="U122" s="44" t="e">
        <f>S122/#REF!*100%</f>
        <v>#REF!</v>
      </c>
      <c r="V122" s="44">
        <f t="shared" si="60"/>
        <v>0</v>
      </c>
      <c r="W122" s="38" t="e">
        <f>#REF!+S122</f>
        <v>#REF!</v>
      </c>
      <c r="X122" s="42">
        <f t="shared" si="50"/>
        <v>87550000</v>
      </c>
      <c r="Y122" s="45" t="e">
        <f>W122/#REF!*100%</f>
        <v>#REF!</v>
      </c>
      <c r="Z122" s="45">
        <f t="shared" si="51"/>
        <v>0.48595422982776515</v>
      </c>
      <c r="AA122" s="46" t="s">
        <v>220</v>
      </c>
      <c r="AB122" s="38"/>
      <c r="AC122" s="47"/>
      <c r="AD122" s="38"/>
      <c r="AE122" s="38"/>
      <c r="AF122" s="38"/>
      <c r="AG122" s="38"/>
      <c r="AH122" s="38"/>
      <c r="AI122" s="38"/>
      <c r="AJ122" s="38"/>
      <c r="AK122" s="38"/>
      <c r="AL122" s="38"/>
      <c r="AM122" s="48"/>
      <c r="AN122" s="49"/>
      <c r="AO122" s="49"/>
      <c r="AP122" s="49">
        <f t="shared" si="54"/>
        <v>0</v>
      </c>
      <c r="AQ122" s="50">
        <f t="shared" si="55"/>
        <v>92611000</v>
      </c>
    </row>
    <row r="123" spans="1:43" s="51" customFormat="1" ht="24.75" x14ac:dyDescent="0.25">
      <c r="A123" s="38"/>
      <c r="B123" s="39">
        <v>4</v>
      </c>
      <c r="C123" s="39">
        <v>1</v>
      </c>
      <c r="D123" s="39">
        <v>0</v>
      </c>
      <c r="E123" s="40">
        <v>0</v>
      </c>
      <c r="F123" s="41" t="s">
        <v>256</v>
      </c>
      <c r="G123" s="73" t="s">
        <v>257</v>
      </c>
      <c r="H123" s="42">
        <f>'TRIWULAN 2'!I124</f>
        <v>80000000</v>
      </c>
      <c r="I123" s="42">
        <f>'TRIWULAN 2'!K124</f>
        <v>0</v>
      </c>
      <c r="J123" s="43">
        <f>'TRIWULAN 2'!M124</f>
        <v>50327350</v>
      </c>
      <c r="K123" s="43">
        <v>40</v>
      </c>
      <c r="L123" s="43">
        <v>50327350</v>
      </c>
      <c r="M123" s="42"/>
      <c r="N123" s="42"/>
      <c r="O123" s="38"/>
      <c r="P123" s="42"/>
      <c r="Q123" s="38"/>
      <c r="R123" s="42"/>
      <c r="S123" s="39">
        <f t="shared" si="59"/>
        <v>40</v>
      </c>
      <c r="T123" s="43">
        <f t="shared" si="59"/>
        <v>50327350</v>
      </c>
      <c r="U123" s="44" t="e">
        <f>S123/#REF!*100%</f>
        <v>#REF!</v>
      </c>
      <c r="V123" s="44">
        <f t="shared" si="60"/>
        <v>1</v>
      </c>
      <c r="W123" s="38" t="e">
        <f>#REF!+S123</f>
        <v>#REF!</v>
      </c>
      <c r="X123" s="42">
        <f t="shared" si="50"/>
        <v>50327350</v>
      </c>
      <c r="Y123" s="45" t="e">
        <f>W123/#REF!*100%</f>
        <v>#REF!</v>
      </c>
      <c r="Z123" s="45">
        <f t="shared" si="51"/>
        <v>0.62909187499999997</v>
      </c>
      <c r="AA123" s="46" t="s">
        <v>220</v>
      </c>
      <c r="AB123" s="38"/>
      <c r="AC123" s="47"/>
      <c r="AD123" s="38"/>
      <c r="AE123" s="38"/>
      <c r="AF123" s="38"/>
      <c r="AG123" s="38"/>
      <c r="AH123" s="38"/>
      <c r="AI123" s="38"/>
      <c r="AJ123" s="38"/>
      <c r="AK123" s="38"/>
      <c r="AL123" s="38"/>
      <c r="AM123" s="48"/>
      <c r="AN123" s="49"/>
      <c r="AO123" s="49"/>
      <c r="AP123" s="49">
        <f t="shared" si="54"/>
        <v>0</v>
      </c>
      <c r="AQ123" s="50">
        <f t="shared" si="55"/>
        <v>0</v>
      </c>
    </row>
    <row r="124" spans="1:43" s="51" customFormat="1" ht="24.75" x14ac:dyDescent="0.25">
      <c r="A124" s="38"/>
      <c r="B124" s="39">
        <v>4</v>
      </c>
      <c r="C124" s="39">
        <v>7</v>
      </c>
      <c r="D124" s="39">
        <v>1</v>
      </c>
      <c r="E124" s="40">
        <v>0</v>
      </c>
      <c r="F124" s="41" t="s">
        <v>258</v>
      </c>
      <c r="G124" s="73" t="s">
        <v>259</v>
      </c>
      <c r="H124" s="42">
        <f>'TRIWULAN 2'!I125</f>
        <v>125000000</v>
      </c>
      <c r="I124" s="42">
        <f>'TRIWULAN 2'!K125</f>
        <v>0</v>
      </c>
      <c r="J124" s="43">
        <f>'TRIWULAN 2'!M125</f>
        <v>70208900</v>
      </c>
      <c r="K124" s="43"/>
      <c r="L124" s="43">
        <v>0</v>
      </c>
      <c r="M124" s="42"/>
      <c r="N124" s="42"/>
      <c r="O124" s="38"/>
      <c r="P124" s="42"/>
      <c r="Q124" s="38"/>
      <c r="R124" s="42"/>
      <c r="S124" s="39">
        <f t="shared" si="59"/>
        <v>0</v>
      </c>
      <c r="T124" s="43">
        <f t="shared" si="59"/>
        <v>0</v>
      </c>
      <c r="U124" s="44" t="e">
        <f>S124/#REF!*100%</f>
        <v>#REF!</v>
      </c>
      <c r="V124" s="44">
        <f t="shared" si="60"/>
        <v>0</v>
      </c>
      <c r="W124" s="38" t="e">
        <f>#REF!+S124</f>
        <v>#REF!</v>
      </c>
      <c r="X124" s="42">
        <f t="shared" si="50"/>
        <v>0</v>
      </c>
      <c r="Y124" s="45" t="e">
        <f>W124/#REF!*100%</f>
        <v>#REF!</v>
      </c>
      <c r="Z124" s="45">
        <f t="shared" si="51"/>
        <v>0</v>
      </c>
      <c r="AA124" s="46" t="s">
        <v>220</v>
      </c>
      <c r="AB124" s="38"/>
      <c r="AC124" s="47"/>
      <c r="AD124" s="38"/>
      <c r="AE124" s="38"/>
      <c r="AF124" s="38"/>
      <c r="AG124" s="38"/>
      <c r="AH124" s="38"/>
      <c r="AI124" s="38"/>
      <c r="AJ124" s="38"/>
      <c r="AK124" s="38"/>
      <c r="AL124" s="38"/>
      <c r="AM124" s="48"/>
      <c r="AN124" s="49"/>
      <c r="AO124" s="49"/>
      <c r="AP124" s="49">
        <f t="shared" si="54"/>
        <v>0</v>
      </c>
      <c r="AQ124" s="50">
        <f t="shared" si="55"/>
        <v>70208900</v>
      </c>
    </row>
    <row r="125" spans="1:43" s="51" customFormat="1" ht="33" x14ac:dyDescent="0.25">
      <c r="A125" s="38"/>
      <c r="B125" s="39">
        <v>4</v>
      </c>
      <c r="C125" s="39">
        <v>8</v>
      </c>
      <c r="D125" s="39">
        <v>0</v>
      </c>
      <c r="E125" s="40">
        <v>0</v>
      </c>
      <c r="F125" s="41" t="s">
        <v>260</v>
      </c>
      <c r="G125" s="73" t="s">
        <v>261</v>
      </c>
      <c r="H125" s="42">
        <f>'TRIWULAN 2'!I126</f>
        <v>182661200</v>
      </c>
      <c r="I125" s="42">
        <f>'TRIWULAN 2'!K126</f>
        <v>90050200</v>
      </c>
      <c r="J125" s="43">
        <f>'TRIWULAN 2'!M126</f>
        <v>70300035</v>
      </c>
      <c r="K125" s="43"/>
      <c r="L125" s="43">
        <v>0</v>
      </c>
      <c r="M125" s="42"/>
      <c r="N125" s="42"/>
      <c r="O125" s="38"/>
      <c r="P125" s="42"/>
      <c r="Q125" s="38"/>
      <c r="R125" s="42"/>
      <c r="S125" s="39">
        <f t="shared" ref="S125:T135" si="61">K125+M125+O125+Q125</f>
        <v>0</v>
      </c>
      <c r="T125" s="43">
        <f t="shared" si="61"/>
        <v>0</v>
      </c>
      <c r="U125" s="44" t="e">
        <f>S125/#REF!*100%</f>
        <v>#REF!</v>
      </c>
      <c r="V125" s="44">
        <f t="shared" ref="V125:V135" si="62">T125/J125*100%</f>
        <v>0</v>
      </c>
      <c r="W125" s="38" t="e">
        <f>#REF!+S125</f>
        <v>#REF!</v>
      </c>
      <c r="X125" s="42">
        <f t="shared" si="50"/>
        <v>90050200</v>
      </c>
      <c r="Y125" s="45" t="e">
        <f>W125/#REF!*100%</f>
        <v>#REF!</v>
      </c>
      <c r="Z125" s="45">
        <f t="shared" si="51"/>
        <v>0.49299030116959702</v>
      </c>
      <c r="AA125" s="46" t="s">
        <v>220</v>
      </c>
      <c r="AB125" s="38"/>
      <c r="AC125" s="47"/>
      <c r="AD125" s="38"/>
      <c r="AE125" s="38"/>
      <c r="AF125" s="38"/>
      <c r="AG125" s="38"/>
      <c r="AH125" s="38"/>
      <c r="AI125" s="38"/>
      <c r="AJ125" s="38"/>
      <c r="AK125" s="38"/>
      <c r="AL125" s="38"/>
      <c r="AM125" s="48"/>
      <c r="AN125" s="49"/>
      <c r="AO125" s="49"/>
      <c r="AP125" s="49">
        <f t="shared" si="54"/>
        <v>0</v>
      </c>
      <c r="AQ125" s="50">
        <f t="shared" si="55"/>
        <v>70300035</v>
      </c>
    </row>
    <row r="126" spans="1:43" s="51" customFormat="1" ht="24.75" x14ac:dyDescent="0.25">
      <c r="A126" s="38"/>
      <c r="B126" s="39">
        <v>5</v>
      </c>
      <c r="C126" s="39">
        <v>2</v>
      </c>
      <c r="D126" s="39">
        <v>0</v>
      </c>
      <c r="E126" s="40">
        <v>0</v>
      </c>
      <c r="F126" s="41" t="s">
        <v>262</v>
      </c>
      <c r="G126" s="73" t="s">
        <v>263</v>
      </c>
      <c r="H126" s="42">
        <f>'TRIWULAN 2'!I127</f>
        <v>100000000</v>
      </c>
      <c r="I126" s="42">
        <f>'TRIWULAN 2'!K127</f>
        <v>0</v>
      </c>
      <c r="J126" s="43">
        <f>'TRIWULAN 2'!M127</f>
        <v>71151223</v>
      </c>
      <c r="K126" s="43"/>
      <c r="L126" s="43">
        <v>0</v>
      </c>
      <c r="M126" s="42"/>
      <c r="N126" s="42"/>
      <c r="O126" s="38"/>
      <c r="P126" s="42"/>
      <c r="Q126" s="38"/>
      <c r="R126" s="42"/>
      <c r="S126" s="39">
        <f t="shared" si="61"/>
        <v>0</v>
      </c>
      <c r="T126" s="43">
        <f t="shared" si="61"/>
        <v>0</v>
      </c>
      <c r="U126" s="44" t="e">
        <f>S126/#REF!*100%</f>
        <v>#REF!</v>
      </c>
      <c r="V126" s="44">
        <f t="shared" si="62"/>
        <v>0</v>
      </c>
      <c r="W126" s="38" t="e">
        <f>#REF!+S126</f>
        <v>#REF!</v>
      </c>
      <c r="X126" s="42">
        <f t="shared" si="50"/>
        <v>0</v>
      </c>
      <c r="Y126" s="45" t="e">
        <f>W126/#REF!*100%</f>
        <v>#REF!</v>
      </c>
      <c r="Z126" s="45">
        <f t="shared" si="51"/>
        <v>0</v>
      </c>
      <c r="AA126" s="46" t="s">
        <v>220</v>
      </c>
      <c r="AB126" s="38"/>
      <c r="AC126" s="47"/>
      <c r="AD126" s="38"/>
      <c r="AE126" s="38"/>
      <c r="AF126" s="38"/>
      <c r="AG126" s="38"/>
      <c r="AH126" s="38"/>
      <c r="AI126" s="38"/>
      <c r="AJ126" s="38"/>
      <c r="AK126" s="38"/>
      <c r="AL126" s="38"/>
      <c r="AM126" s="48"/>
      <c r="AN126" s="49"/>
      <c r="AO126" s="49"/>
      <c r="AP126" s="49">
        <f t="shared" si="54"/>
        <v>0</v>
      </c>
      <c r="AQ126" s="50">
        <f t="shared" si="55"/>
        <v>71151223</v>
      </c>
    </row>
    <row r="127" spans="1:43" s="51" customFormat="1" ht="33" x14ac:dyDescent="0.25">
      <c r="A127" s="38"/>
      <c r="B127" s="39">
        <v>5</v>
      </c>
      <c r="C127" s="39">
        <v>3</v>
      </c>
      <c r="D127" s="39">
        <v>0</v>
      </c>
      <c r="E127" s="40">
        <v>0</v>
      </c>
      <c r="F127" s="41" t="s">
        <v>264</v>
      </c>
      <c r="G127" s="73" t="s">
        <v>265</v>
      </c>
      <c r="H127" s="42">
        <f>'TRIWULAN 2'!I128</f>
        <v>340320950</v>
      </c>
      <c r="I127" s="42">
        <f>'TRIWULAN 2'!K128</f>
        <v>226677100</v>
      </c>
      <c r="J127" s="43">
        <f>'TRIWULAN 2'!M128</f>
        <v>0</v>
      </c>
      <c r="K127" s="43"/>
      <c r="L127" s="43">
        <v>0</v>
      </c>
      <c r="M127" s="42"/>
      <c r="N127" s="42"/>
      <c r="O127" s="38"/>
      <c r="P127" s="42"/>
      <c r="Q127" s="38"/>
      <c r="R127" s="42"/>
      <c r="S127" s="39">
        <f t="shared" si="61"/>
        <v>0</v>
      </c>
      <c r="T127" s="43">
        <f t="shared" si="61"/>
        <v>0</v>
      </c>
      <c r="U127" s="44" t="e">
        <f>S127/#REF!*100%</f>
        <v>#REF!</v>
      </c>
      <c r="V127" s="44" t="e">
        <f t="shared" si="62"/>
        <v>#DIV/0!</v>
      </c>
      <c r="W127" s="38" t="e">
        <f>#REF!+S127</f>
        <v>#REF!</v>
      </c>
      <c r="X127" s="42">
        <f t="shared" si="50"/>
        <v>226677100</v>
      </c>
      <c r="Y127" s="45" t="e">
        <f>W127/#REF!*100%</f>
        <v>#REF!</v>
      </c>
      <c r="Z127" s="45">
        <f t="shared" si="51"/>
        <v>0.66606860376947119</v>
      </c>
      <c r="AA127" s="46" t="s">
        <v>220</v>
      </c>
      <c r="AB127" s="38"/>
      <c r="AC127" s="47"/>
      <c r="AD127" s="38"/>
      <c r="AE127" s="38"/>
      <c r="AF127" s="38"/>
      <c r="AG127" s="38"/>
      <c r="AH127" s="38"/>
      <c r="AI127" s="38"/>
      <c r="AJ127" s="38"/>
      <c r="AK127" s="38"/>
      <c r="AL127" s="38"/>
      <c r="AM127" s="48"/>
      <c r="AN127" s="49"/>
      <c r="AO127" s="49"/>
      <c r="AP127" s="49">
        <f t="shared" si="54"/>
        <v>0</v>
      </c>
      <c r="AQ127" s="50">
        <f t="shared" si="55"/>
        <v>0</v>
      </c>
    </row>
    <row r="128" spans="1:43" s="51" customFormat="1" ht="24.75" x14ac:dyDescent="0.25">
      <c r="A128" s="38"/>
      <c r="B128" s="39">
        <v>3</v>
      </c>
      <c r="C128" s="39">
        <v>7</v>
      </c>
      <c r="D128" s="39">
        <v>0</v>
      </c>
      <c r="E128" s="40">
        <v>2</v>
      </c>
      <c r="F128" s="41" t="s">
        <v>287</v>
      </c>
      <c r="G128" s="73" t="s">
        <v>288</v>
      </c>
      <c r="H128" s="42">
        <f>'TRIWULAN 2'!I129</f>
        <v>70000000</v>
      </c>
      <c r="I128" s="42">
        <f>'TRIWULAN 2'!K129</f>
        <v>44572000</v>
      </c>
      <c r="J128" s="43">
        <f>'TRIWULAN 2'!M129</f>
        <v>24550000</v>
      </c>
      <c r="K128" s="43">
        <v>0</v>
      </c>
      <c r="L128" s="43">
        <v>0</v>
      </c>
      <c r="M128" s="42"/>
      <c r="N128" s="42"/>
      <c r="O128" s="38"/>
      <c r="P128" s="42"/>
      <c r="Q128" s="38"/>
      <c r="R128" s="42"/>
      <c r="S128" s="39">
        <f t="shared" si="61"/>
        <v>0</v>
      </c>
      <c r="T128" s="43">
        <f t="shared" si="61"/>
        <v>0</v>
      </c>
      <c r="U128" s="44" t="e">
        <f>S128/#REF!*100%</f>
        <v>#REF!</v>
      </c>
      <c r="V128" s="44">
        <f t="shared" si="62"/>
        <v>0</v>
      </c>
      <c r="W128" s="38" t="e">
        <f>#REF!+S128</f>
        <v>#REF!</v>
      </c>
      <c r="X128" s="42">
        <f t="shared" si="50"/>
        <v>44572000</v>
      </c>
      <c r="Y128" s="45" t="e">
        <f>W128/#REF!*100%</f>
        <v>#REF!</v>
      </c>
      <c r="Z128" s="45">
        <f t="shared" si="51"/>
        <v>0.63674285714285717</v>
      </c>
      <c r="AA128" s="46" t="s">
        <v>220</v>
      </c>
      <c r="AB128" s="38"/>
      <c r="AC128" s="47"/>
      <c r="AD128" s="38"/>
      <c r="AE128" s="38"/>
      <c r="AF128" s="38"/>
      <c r="AG128" s="38"/>
      <c r="AH128" s="38"/>
      <c r="AI128" s="38"/>
      <c r="AJ128" s="38"/>
      <c r="AK128" s="38"/>
      <c r="AL128" s="38"/>
      <c r="AM128" s="48"/>
      <c r="AN128" s="49"/>
      <c r="AO128" s="49"/>
      <c r="AP128" s="49">
        <f t="shared" si="54"/>
        <v>0</v>
      </c>
      <c r="AQ128" s="50">
        <f t="shared" si="55"/>
        <v>24550000</v>
      </c>
    </row>
    <row r="129" spans="1:44" s="51" customFormat="1" ht="24.75" x14ac:dyDescent="0.25">
      <c r="A129" s="38"/>
      <c r="B129" s="39">
        <v>3</v>
      </c>
      <c r="C129" s="39">
        <v>7</v>
      </c>
      <c r="D129" s="39">
        <v>0</v>
      </c>
      <c r="E129" s="40">
        <v>2</v>
      </c>
      <c r="F129" s="41" t="s">
        <v>266</v>
      </c>
      <c r="G129" s="73" t="s">
        <v>267</v>
      </c>
      <c r="H129" s="42">
        <f>'TRIWULAN 2'!I130</f>
        <v>30000000</v>
      </c>
      <c r="I129" s="42">
        <f>'TRIWULAN 2'!K130</f>
        <v>0</v>
      </c>
      <c r="J129" s="43">
        <f>'TRIWULAN 2'!M130</f>
        <v>28560000</v>
      </c>
      <c r="K129" s="43">
        <v>0</v>
      </c>
      <c r="L129" s="43">
        <v>0</v>
      </c>
      <c r="M129" s="42"/>
      <c r="N129" s="42"/>
      <c r="O129" s="38"/>
      <c r="P129" s="42"/>
      <c r="Q129" s="38"/>
      <c r="R129" s="42"/>
      <c r="S129" s="39">
        <f t="shared" si="61"/>
        <v>0</v>
      </c>
      <c r="T129" s="43">
        <f t="shared" si="61"/>
        <v>0</v>
      </c>
      <c r="U129" s="44" t="e">
        <f>S129/#REF!*100%</f>
        <v>#REF!</v>
      </c>
      <c r="V129" s="44">
        <f t="shared" si="62"/>
        <v>0</v>
      </c>
      <c r="W129" s="38" t="e">
        <f>#REF!+S129</f>
        <v>#REF!</v>
      </c>
      <c r="X129" s="42">
        <f t="shared" si="50"/>
        <v>0</v>
      </c>
      <c r="Y129" s="45" t="e">
        <f>W129/#REF!*100%</f>
        <v>#REF!</v>
      </c>
      <c r="Z129" s="45">
        <f t="shared" si="51"/>
        <v>0</v>
      </c>
      <c r="AA129" s="46" t="s">
        <v>220</v>
      </c>
      <c r="AB129" s="38"/>
      <c r="AC129" s="47"/>
      <c r="AD129" s="38"/>
      <c r="AE129" s="38"/>
      <c r="AF129" s="38"/>
      <c r="AG129" s="38"/>
      <c r="AH129" s="38"/>
      <c r="AI129" s="38"/>
      <c r="AJ129" s="38"/>
      <c r="AK129" s="38"/>
      <c r="AL129" s="38"/>
      <c r="AM129" s="48"/>
      <c r="AN129" s="49"/>
      <c r="AO129" s="49"/>
      <c r="AP129" s="49">
        <f t="shared" si="54"/>
        <v>0</v>
      </c>
      <c r="AQ129" s="50">
        <f t="shared" si="55"/>
        <v>28560000</v>
      </c>
    </row>
    <row r="130" spans="1:44" s="51" customFormat="1" ht="24.75" x14ac:dyDescent="0.25">
      <c r="A130" s="38"/>
      <c r="B130" s="39">
        <v>4</v>
      </c>
      <c r="C130" s="39">
        <v>7</v>
      </c>
      <c r="D130" s="39">
        <v>0</v>
      </c>
      <c r="E130" s="40">
        <v>1</v>
      </c>
      <c r="F130" s="41" t="s">
        <v>268</v>
      </c>
      <c r="G130" s="73" t="s">
        <v>269</v>
      </c>
      <c r="H130" s="42">
        <f>'TRIWULAN 2'!I131</f>
        <v>223105600</v>
      </c>
      <c r="I130" s="42">
        <f>'TRIWULAN 2'!K131</f>
        <v>221334800</v>
      </c>
      <c r="J130" s="43">
        <f>'TRIWULAN 2'!M131</f>
        <v>56120000</v>
      </c>
      <c r="K130" s="43"/>
      <c r="L130" s="43">
        <v>0</v>
      </c>
      <c r="M130" s="42"/>
      <c r="N130" s="42"/>
      <c r="O130" s="38"/>
      <c r="P130" s="42"/>
      <c r="Q130" s="38"/>
      <c r="R130" s="42"/>
      <c r="S130" s="39">
        <f t="shared" si="61"/>
        <v>0</v>
      </c>
      <c r="T130" s="43">
        <f t="shared" si="61"/>
        <v>0</v>
      </c>
      <c r="U130" s="44" t="e">
        <f>S130/#REF!*100%</f>
        <v>#REF!</v>
      </c>
      <c r="V130" s="44">
        <f t="shared" si="62"/>
        <v>0</v>
      </c>
      <c r="W130" s="38" t="e">
        <f>#REF!+S130</f>
        <v>#REF!</v>
      </c>
      <c r="X130" s="42">
        <f t="shared" si="50"/>
        <v>221334800</v>
      </c>
      <c r="Y130" s="45" t="e">
        <f>W130/#REF!*100%</f>
        <v>#REF!</v>
      </c>
      <c r="Z130" s="45">
        <f t="shared" si="51"/>
        <v>0.99206295135577049</v>
      </c>
      <c r="AA130" s="46" t="s">
        <v>220</v>
      </c>
      <c r="AB130" s="38"/>
      <c r="AC130" s="47"/>
      <c r="AD130" s="38"/>
      <c r="AE130" s="38"/>
      <c r="AF130" s="38"/>
      <c r="AG130" s="38"/>
      <c r="AH130" s="38"/>
      <c r="AI130" s="38"/>
      <c r="AJ130" s="38"/>
      <c r="AK130" s="38"/>
      <c r="AL130" s="38"/>
      <c r="AM130" s="48"/>
      <c r="AN130" s="49"/>
      <c r="AO130" s="49"/>
      <c r="AP130" s="49">
        <f t="shared" si="54"/>
        <v>0</v>
      </c>
      <c r="AQ130" s="50">
        <f t="shared" si="55"/>
        <v>56120000</v>
      </c>
    </row>
    <row r="131" spans="1:44" s="51" customFormat="1" ht="33" x14ac:dyDescent="0.25">
      <c r="A131" s="38"/>
      <c r="B131" s="39">
        <v>5</v>
      </c>
      <c r="C131" s="39">
        <v>6</v>
      </c>
      <c r="D131" s="39">
        <v>0</v>
      </c>
      <c r="E131" s="40">
        <v>0</v>
      </c>
      <c r="F131" s="41" t="s">
        <v>270</v>
      </c>
      <c r="G131" s="73" t="s">
        <v>271</v>
      </c>
      <c r="H131" s="42">
        <f>'TRIWULAN 2'!I132</f>
        <v>337468350</v>
      </c>
      <c r="I131" s="42">
        <f>'TRIWULAN 2'!K132</f>
        <v>96568350</v>
      </c>
      <c r="J131" s="43">
        <f>'TRIWULAN 2'!M132</f>
        <v>192950000</v>
      </c>
      <c r="K131" s="43">
        <v>0</v>
      </c>
      <c r="L131" s="43">
        <v>15185340</v>
      </c>
      <c r="M131" s="42"/>
      <c r="N131" s="42"/>
      <c r="O131" s="38"/>
      <c r="P131" s="42"/>
      <c r="Q131" s="38"/>
      <c r="R131" s="42"/>
      <c r="S131" s="39">
        <f t="shared" si="61"/>
        <v>0</v>
      </c>
      <c r="T131" s="43">
        <f t="shared" si="61"/>
        <v>15185340</v>
      </c>
      <c r="U131" s="44" t="e">
        <f>S131/#REF!*100%</f>
        <v>#REF!</v>
      </c>
      <c r="V131" s="44">
        <f t="shared" si="62"/>
        <v>7.8700906970717799E-2</v>
      </c>
      <c r="W131" s="38" t="e">
        <f>#REF!+S131</f>
        <v>#REF!</v>
      </c>
      <c r="X131" s="42">
        <f t="shared" si="50"/>
        <v>111753690</v>
      </c>
      <c r="Y131" s="45" t="e">
        <f>W131/#REF!*100%</f>
        <v>#REF!</v>
      </c>
      <c r="Z131" s="45">
        <f t="shared" si="51"/>
        <v>0.33115309924619596</v>
      </c>
      <c r="AA131" s="46" t="s">
        <v>220</v>
      </c>
      <c r="AB131" s="38"/>
      <c r="AC131" s="47"/>
      <c r="AD131" s="38"/>
      <c r="AE131" s="38"/>
      <c r="AF131" s="38"/>
      <c r="AG131" s="38"/>
      <c r="AH131" s="38"/>
      <c r="AI131" s="38"/>
      <c r="AJ131" s="38"/>
      <c r="AK131" s="38"/>
      <c r="AL131" s="38"/>
      <c r="AM131" s="48"/>
      <c r="AN131" s="49"/>
      <c r="AO131" s="49"/>
      <c r="AP131" s="49">
        <f t="shared" si="54"/>
        <v>0</v>
      </c>
      <c r="AQ131" s="50">
        <f t="shared" si="55"/>
        <v>177764660</v>
      </c>
    </row>
    <row r="132" spans="1:44" s="51" customFormat="1" ht="33" x14ac:dyDescent="0.25">
      <c r="A132" s="38"/>
      <c r="B132" s="39">
        <v>7</v>
      </c>
      <c r="C132" s="39">
        <v>1</v>
      </c>
      <c r="D132" s="39">
        <v>0</v>
      </c>
      <c r="E132" s="40">
        <v>1</v>
      </c>
      <c r="F132" s="41" t="s">
        <v>272</v>
      </c>
      <c r="G132" s="73" t="s">
        <v>273</v>
      </c>
      <c r="H132" s="42">
        <f>'TRIWULAN 2'!I133</f>
        <v>53475600</v>
      </c>
      <c r="I132" s="42">
        <f>'TRIWULAN 2'!K133</f>
        <v>28555600</v>
      </c>
      <c r="J132" s="43">
        <f>'TRIWULAN 2'!M133</f>
        <v>54920000</v>
      </c>
      <c r="K132" s="43"/>
      <c r="L132" s="43">
        <v>0</v>
      </c>
      <c r="M132" s="42"/>
      <c r="N132" s="42"/>
      <c r="O132" s="38"/>
      <c r="P132" s="42"/>
      <c r="Q132" s="38"/>
      <c r="R132" s="42"/>
      <c r="S132" s="39">
        <f t="shared" si="61"/>
        <v>0</v>
      </c>
      <c r="T132" s="43">
        <f t="shared" si="61"/>
        <v>0</v>
      </c>
      <c r="U132" s="44" t="e">
        <f>S132/#REF!*100%</f>
        <v>#REF!</v>
      </c>
      <c r="V132" s="44">
        <f t="shared" si="62"/>
        <v>0</v>
      </c>
      <c r="W132" s="38" t="e">
        <f>#REF!+S132</f>
        <v>#REF!</v>
      </c>
      <c r="X132" s="42">
        <f t="shared" si="50"/>
        <v>28555600</v>
      </c>
      <c r="Y132" s="45" t="e">
        <f>W132/#REF!*100%</f>
        <v>#REF!</v>
      </c>
      <c r="Z132" s="45">
        <f t="shared" si="51"/>
        <v>0.53399307347650138</v>
      </c>
      <c r="AA132" s="46" t="s">
        <v>220</v>
      </c>
      <c r="AB132" s="38"/>
      <c r="AC132" s="47"/>
      <c r="AD132" s="38"/>
      <c r="AE132" s="38"/>
      <c r="AF132" s="38"/>
      <c r="AG132" s="38"/>
      <c r="AH132" s="38"/>
      <c r="AI132" s="38"/>
      <c r="AJ132" s="38"/>
      <c r="AK132" s="38"/>
      <c r="AL132" s="38"/>
      <c r="AM132" s="48"/>
      <c r="AN132" s="49"/>
      <c r="AO132" s="49"/>
      <c r="AP132" s="49">
        <f t="shared" si="54"/>
        <v>0</v>
      </c>
      <c r="AQ132" s="50">
        <f t="shared" si="55"/>
        <v>54920000</v>
      </c>
    </row>
    <row r="133" spans="1:44" s="51" customFormat="1" ht="33" x14ac:dyDescent="0.25">
      <c r="A133" s="38"/>
      <c r="B133" s="39">
        <v>4</v>
      </c>
      <c r="C133" s="39">
        <v>3</v>
      </c>
      <c r="D133" s="39">
        <v>0</v>
      </c>
      <c r="E133" s="40">
        <v>0</v>
      </c>
      <c r="F133" s="41" t="s">
        <v>274</v>
      </c>
      <c r="G133" s="73" t="s">
        <v>275</v>
      </c>
      <c r="H133" s="42">
        <f>'TRIWULAN 2'!I134</f>
        <v>786836250</v>
      </c>
      <c r="I133" s="42">
        <f>'TRIWULAN 2'!K134</f>
        <v>664438350</v>
      </c>
      <c r="J133" s="43">
        <f>'TRIWULAN 2'!M134</f>
        <v>122397900</v>
      </c>
      <c r="K133" s="43"/>
      <c r="L133" s="43">
        <v>39888300</v>
      </c>
      <c r="M133" s="42"/>
      <c r="N133" s="42"/>
      <c r="O133" s="38"/>
      <c r="P133" s="42"/>
      <c r="Q133" s="38"/>
      <c r="R133" s="42"/>
      <c r="S133" s="39">
        <f t="shared" si="61"/>
        <v>0</v>
      </c>
      <c r="T133" s="43">
        <f t="shared" si="61"/>
        <v>39888300</v>
      </c>
      <c r="U133" s="44" t="e">
        <f>S133/#REF!*100%</f>
        <v>#REF!</v>
      </c>
      <c r="V133" s="44">
        <f t="shared" si="62"/>
        <v>0.32589039517834867</v>
      </c>
      <c r="W133" s="38" t="e">
        <f>#REF!+S133</f>
        <v>#REF!</v>
      </c>
      <c r="X133" s="42">
        <f t="shared" si="50"/>
        <v>704326650</v>
      </c>
      <c r="Y133" s="45" t="e">
        <f>W133/#REF!*100%</f>
        <v>#REF!</v>
      </c>
      <c r="Z133" s="45">
        <f t="shared" si="51"/>
        <v>0.89513752067218555</v>
      </c>
      <c r="AA133" s="46" t="s">
        <v>220</v>
      </c>
      <c r="AB133" s="38"/>
      <c r="AC133" s="47"/>
      <c r="AD133" s="38"/>
      <c r="AE133" s="38"/>
      <c r="AF133" s="38"/>
      <c r="AG133" s="38"/>
      <c r="AH133" s="38"/>
      <c r="AI133" s="38"/>
      <c r="AJ133" s="38"/>
      <c r="AK133" s="38"/>
      <c r="AL133" s="38"/>
      <c r="AM133" s="48"/>
      <c r="AN133" s="49"/>
      <c r="AO133" s="49"/>
      <c r="AP133" s="49">
        <f t="shared" si="54"/>
        <v>0</v>
      </c>
      <c r="AQ133" s="50">
        <f t="shared" si="55"/>
        <v>82509600</v>
      </c>
    </row>
    <row r="134" spans="1:44" s="51" customFormat="1" ht="24.75" x14ac:dyDescent="0.25">
      <c r="A134" s="38"/>
      <c r="B134" s="39">
        <v>7</v>
      </c>
      <c r="C134" s="39">
        <v>6</v>
      </c>
      <c r="D134" s="39">
        <v>0</v>
      </c>
      <c r="E134" s="40">
        <v>0</v>
      </c>
      <c r="F134" s="41" t="s">
        <v>276</v>
      </c>
      <c r="G134" s="73" t="s">
        <v>277</v>
      </c>
      <c r="H134" s="42">
        <f>'TRIWULAN 2'!I135</f>
        <v>1982034000</v>
      </c>
      <c r="I134" s="42">
        <f>'TRIWULAN 2'!K135</f>
        <v>1252034000</v>
      </c>
      <c r="J134" s="43">
        <f>'TRIWULAN 2'!M135</f>
        <v>810947000</v>
      </c>
      <c r="K134" s="43"/>
      <c r="L134" s="43">
        <v>0</v>
      </c>
      <c r="M134" s="42"/>
      <c r="N134" s="42"/>
      <c r="O134" s="38"/>
      <c r="P134" s="42"/>
      <c r="Q134" s="38"/>
      <c r="R134" s="42"/>
      <c r="S134" s="39">
        <f t="shared" si="61"/>
        <v>0</v>
      </c>
      <c r="T134" s="43">
        <f t="shared" si="61"/>
        <v>0</v>
      </c>
      <c r="U134" s="44" t="e">
        <f>S134/#REF!*100%</f>
        <v>#REF!</v>
      </c>
      <c r="V134" s="44">
        <f t="shared" si="62"/>
        <v>0</v>
      </c>
      <c r="W134" s="38" t="e">
        <f>#REF!+S134</f>
        <v>#REF!</v>
      </c>
      <c r="X134" s="42">
        <f t="shared" si="50"/>
        <v>1252034000</v>
      </c>
      <c r="Y134" s="45" t="e">
        <f>W134/#REF!*100%</f>
        <v>#REF!</v>
      </c>
      <c r="Z134" s="45">
        <f t="shared" si="51"/>
        <v>0.6316914846062176</v>
      </c>
      <c r="AA134" s="46" t="s">
        <v>220</v>
      </c>
      <c r="AB134" s="38"/>
      <c r="AC134" s="47"/>
      <c r="AD134" s="38"/>
      <c r="AE134" s="38"/>
      <c r="AF134" s="38"/>
      <c r="AG134" s="38"/>
      <c r="AH134" s="38"/>
      <c r="AI134" s="38"/>
      <c r="AJ134" s="38"/>
      <c r="AK134" s="38"/>
      <c r="AL134" s="38"/>
      <c r="AM134" s="48"/>
      <c r="AN134" s="49"/>
      <c r="AO134" s="49"/>
      <c r="AP134" s="49">
        <f t="shared" si="54"/>
        <v>0</v>
      </c>
      <c r="AQ134" s="50">
        <f t="shared" si="55"/>
        <v>810947000</v>
      </c>
    </row>
    <row r="135" spans="1:44" s="51" customFormat="1" ht="24.75" x14ac:dyDescent="0.25">
      <c r="A135" s="38"/>
      <c r="B135" s="39">
        <v>7</v>
      </c>
      <c r="C135" s="39">
        <v>7</v>
      </c>
      <c r="D135" s="39">
        <v>0</v>
      </c>
      <c r="E135" s="40">
        <v>0</v>
      </c>
      <c r="F135" s="41" t="s">
        <v>278</v>
      </c>
      <c r="G135" s="73" t="s">
        <v>279</v>
      </c>
      <c r="H135" s="42">
        <f>'TRIWULAN 2'!I136</f>
        <v>1639731500</v>
      </c>
      <c r="I135" s="42">
        <f>'TRIWULAN 2'!K136</f>
        <v>1361625500</v>
      </c>
      <c r="J135" s="43">
        <f>'TRIWULAN 2'!M136</f>
        <v>264457750</v>
      </c>
      <c r="K135" s="43"/>
      <c r="L135" s="43">
        <v>164140000</v>
      </c>
      <c r="M135" s="42"/>
      <c r="N135" s="42"/>
      <c r="O135" s="38"/>
      <c r="P135" s="42"/>
      <c r="Q135" s="38"/>
      <c r="R135" s="42"/>
      <c r="S135" s="39">
        <f t="shared" si="61"/>
        <v>0</v>
      </c>
      <c r="T135" s="43">
        <f t="shared" si="61"/>
        <v>164140000</v>
      </c>
      <c r="U135" s="44" t="e">
        <f>S135/#REF!*100%</f>
        <v>#REF!</v>
      </c>
      <c r="V135" s="44">
        <f t="shared" si="62"/>
        <v>0.62066625009098808</v>
      </c>
      <c r="W135" s="38" t="e">
        <f>#REF!+S135</f>
        <v>#REF!</v>
      </c>
      <c r="X135" s="42">
        <f t="shared" si="50"/>
        <v>1525765500</v>
      </c>
      <c r="Y135" s="45" t="e">
        <f>W135/#REF!*100%</f>
        <v>#REF!</v>
      </c>
      <c r="Z135" s="45">
        <f t="shared" si="51"/>
        <v>0.93049715761391427</v>
      </c>
      <c r="AA135" s="46" t="s">
        <v>220</v>
      </c>
      <c r="AB135" s="38"/>
      <c r="AC135" s="47"/>
      <c r="AD135" s="38"/>
      <c r="AE135" s="38"/>
      <c r="AF135" s="38"/>
      <c r="AG135" s="38"/>
      <c r="AH135" s="38"/>
      <c r="AI135" s="38"/>
      <c r="AJ135" s="38"/>
      <c r="AK135" s="38"/>
      <c r="AL135" s="38"/>
      <c r="AM135" s="48"/>
      <c r="AN135" s="49"/>
      <c r="AO135" s="49"/>
      <c r="AP135" s="49">
        <f t="shared" si="54"/>
        <v>0</v>
      </c>
      <c r="AQ135" s="50">
        <f t="shared" si="55"/>
        <v>100317750</v>
      </c>
    </row>
    <row r="136" spans="1:44" x14ac:dyDescent="0.25">
      <c r="A136" s="57"/>
      <c r="B136" s="58"/>
      <c r="C136" s="58"/>
      <c r="D136" s="58"/>
      <c r="E136" s="59"/>
      <c r="F136" s="160" t="s">
        <v>59</v>
      </c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2"/>
      <c r="U136" s="60" t="e">
        <f>AVERAGE(U93,U94,U95,U96,U97,U98,U99,U100,U101,U102,U103,U104,U105,U106,U107,U108,U111,U112,U113,U114,U115,U116,U117,U118,U119,U120,U121,U122,U123,U124,U125,U126,U127,U129,U130,U131,U132,U133,U134,U135)</f>
        <v>#REF!</v>
      </c>
      <c r="V136" s="60" t="e">
        <f>AVERAGE(V93,V94,V95,V96,V97,V98,V99,V100,V101,V102,V103,V104,V105,V106,V107,V108,V111,V112,V113,V114,V115,V116,V117,V118,V119,V120,V121,V122,V123,V124,V125,V126,V127,V129,V130,V131,V132,V133,V134,V135)</f>
        <v>#DIV/0!</v>
      </c>
      <c r="W136" s="57"/>
      <c r="X136" s="62"/>
      <c r="Y136" s="63" t="e">
        <f>SUM(Y93:Y108,Y111:Y135)/40</f>
        <v>#REF!</v>
      </c>
      <c r="Z136" s="63">
        <f>SUM(Z93:Z108,Z111:Z135)/40</f>
        <v>0.61011059941346546</v>
      </c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64"/>
    </row>
    <row r="137" spans="1:44" x14ac:dyDescent="0.25">
      <c r="A137" s="57"/>
      <c r="B137" s="58"/>
      <c r="C137" s="58"/>
      <c r="D137" s="58"/>
      <c r="E137" s="59"/>
      <c r="F137" s="160" t="s">
        <v>60</v>
      </c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2"/>
      <c r="U137" s="65"/>
      <c r="V137" s="71"/>
      <c r="W137" s="67"/>
      <c r="X137" s="62"/>
      <c r="Y137" s="63"/>
      <c r="Z137" s="63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64"/>
    </row>
    <row r="138" spans="1:44" x14ac:dyDescent="0.25">
      <c r="A138" s="160" t="s">
        <v>192</v>
      </c>
      <c r="B138" s="161"/>
      <c r="C138" s="161"/>
      <c r="D138" s="161"/>
      <c r="E138" s="161"/>
      <c r="F138" s="161"/>
      <c r="G138" s="161"/>
      <c r="H138" s="161"/>
      <c r="I138" s="161"/>
      <c r="J138" s="71">
        <f>J11+J31+J50+J62+J92</f>
        <v>17585416740</v>
      </c>
      <c r="K138" s="58"/>
      <c r="L138" s="71">
        <f>L11+L31+L50+L62+L92</f>
        <v>2657847007</v>
      </c>
      <c r="M138" s="57"/>
      <c r="N138" s="71">
        <f>N11+N31+N50+N62+N92</f>
        <v>0</v>
      </c>
      <c r="O138" s="57"/>
      <c r="P138" s="71">
        <f>P11+P31+P50+P62+P92</f>
        <v>0</v>
      </c>
      <c r="Q138" s="57"/>
      <c r="R138" s="71">
        <f>R11+R31+R50+R62+R92</f>
        <v>0</v>
      </c>
      <c r="S138" s="58"/>
      <c r="T138" s="71">
        <f>T11+T31+T50+T62+T92</f>
        <v>2619082007</v>
      </c>
      <c r="U138" s="58"/>
      <c r="V138" s="58"/>
      <c r="W138" s="57"/>
      <c r="X138" s="62">
        <f>T138+R138+P138+N138+L138</f>
        <v>5276929014</v>
      </c>
      <c r="Y138" s="63"/>
      <c r="Z138" s="63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64"/>
    </row>
    <row r="139" spans="1:44" x14ac:dyDescent="0.25">
      <c r="A139" s="77"/>
      <c r="B139" s="78"/>
      <c r="C139" s="78"/>
      <c r="D139" s="78"/>
      <c r="E139" s="78"/>
      <c r="F139" s="78"/>
      <c r="G139" s="78"/>
      <c r="H139" s="78"/>
      <c r="I139" s="78"/>
      <c r="J139" s="79"/>
      <c r="K139" s="79"/>
      <c r="L139" s="79"/>
      <c r="M139" s="78"/>
      <c r="N139" s="78"/>
      <c r="O139" s="78"/>
      <c r="P139" s="78"/>
      <c r="Q139" s="78"/>
      <c r="R139" s="78"/>
      <c r="S139" s="79"/>
      <c r="T139" s="79"/>
      <c r="U139" s="79"/>
      <c r="V139" s="79"/>
      <c r="W139" s="78"/>
      <c r="X139" s="78"/>
      <c r="Y139" s="80"/>
      <c r="Z139" s="80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81"/>
      <c r="AM139" s="64"/>
    </row>
    <row r="140" spans="1:44" x14ac:dyDescent="0.25">
      <c r="A140" s="160" t="s">
        <v>193</v>
      </c>
      <c r="B140" s="161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2"/>
      <c r="U140" s="60" t="e">
        <f>(U29+U47+U42+U60+U90+U136)/6</f>
        <v>#REF!</v>
      </c>
      <c r="V140" s="60" t="e">
        <f>(V29+V47+V42+V60+V90+V136)/6</f>
        <v>#DIV/0!</v>
      </c>
      <c r="W140" s="57"/>
      <c r="X140" s="57"/>
      <c r="Y140" s="60" t="e">
        <f>(Y11+Y31+Y44+Y50+Y62+Y92)/6</f>
        <v>#REF!</v>
      </c>
      <c r="Z140" s="60">
        <f>(Z11+Z31+Z44+Z50+Z62+Z92)/6</f>
        <v>0.55511913841060856</v>
      </c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64"/>
      <c r="AR140" s="82" t="e">
        <f>100%-V140</f>
        <v>#DIV/0!</v>
      </c>
    </row>
    <row r="141" spans="1:44" x14ac:dyDescent="0.25">
      <c r="A141" s="160" t="s">
        <v>194</v>
      </c>
      <c r="B141" s="161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2"/>
      <c r="U141" s="59" t="s">
        <v>95</v>
      </c>
      <c r="V141" s="59"/>
      <c r="W141" s="83"/>
      <c r="X141" s="83"/>
      <c r="Y141" s="84" t="s">
        <v>95</v>
      </c>
      <c r="Z141" s="63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64"/>
    </row>
    <row r="142" spans="1:44" s="93" customFormat="1" x14ac:dyDescent="0.25">
      <c r="A142" s="85" t="s">
        <v>195</v>
      </c>
      <c r="B142" s="85"/>
      <c r="C142" s="85"/>
      <c r="D142" s="85"/>
      <c r="E142" s="85"/>
      <c r="F142" s="86"/>
      <c r="G142" s="87" t="s">
        <v>196</v>
      </c>
      <c r="H142" s="87"/>
      <c r="I142" s="87"/>
      <c r="J142" s="88"/>
      <c r="K142" s="88"/>
      <c r="L142" s="88"/>
      <c r="M142" s="87"/>
      <c r="N142" s="87"/>
      <c r="O142" s="87"/>
      <c r="P142" s="87"/>
      <c r="Q142" s="87"/>
      <c r="R142" s="87"/>
      <c r="S142" s="88"/>
      <c r="T142" s="88"/>
      <c r="U142" s="88"/>
      <c r="V142" s="88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9"/>
      <c r="AM142" s="90"/>
      <c r="AN142" s="91"/>
      <c r="AO142" s="91"/>
      <c r="AP142" s="91"/>
      <c r="AQ142" s="92"/>
    </row>
    <row r="143" spans="1:44" s="93" customFormat="1" ht="16.5" customHeight="1" x14ac:dyDescent="0.25">
      <c r="A143" s="163" t="s">
        <v>197</v>
      </c>
      <c r="B143" s="164"/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5"/>
      <c r="AM143" s="94"/>
      <c r="AN143" s="91"/>
      <c r="AO143" s="91"/>
      <c r="AP143" s="91"/>
      <c r="AQ143" s="92"/>
    </row>
    <row r="144" spans="1:44" s="93" customFormat="1" x14ac:dyDescent="0.25">
      <c r="A144" s="85" t="s">
        <v>198</v>
      </c>
      <c r="B144" s="85"/>
      <c r="C144" s="85"/>
      <c r="D144" s="85"/>
      <c r="E144" s="85"/>
      <c r="F144" s="86"/>
      <c r="G144" s="87" t="s">
        <v>199</v>
      </c>
      <c r="H144" s="87"/>
      <c r="I144" s="87"/>
      <c r="J144" s="88"/>
      <c r="K144" s="88"/>
      <c r="L144" s="88"/>
      <c r="M144" s="87"/>
      <c r="N144" s="87"/>
      <c r="O144" s="87"/>
      <c r="P144" s="87"/>
      <c r="Q144" s="87"/>
      <c r="R144" s="87"/>
      <c r="S144" s="88"/>
      <c r="T144" s="88"/>
      <c r="U144" s="88"/>
      <c r="V144" s="88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9"/>
      <c r="AM144" s="90"/>
      <c r="AN144" s="91"/>
      <c r="AO144" s="91"/>
      <c r="AP144" s="91"/>
      <c r="AQ144" s="92"/>
    </row>
    <row r="145" spans="1:43" s="93" customFormat="1" x14ac:dyDescent="0.25">
      <c r="A145" s="85" t="s">
        <v>200</v>
      </c>
      <c r="B145" s="85"/>
      <c r="C145" s="85"/>
      <c r="D145" s="85"/>
      <c r="E145" s="85"/>
      <c r="F145" s="86"/>
      <c r="G145" s="87"/>
      <c r="H145" s="87"/>
      <c r="I145" s="87"/>
      <c r="J145" s="88"/>
      <c r="K145" s="88"/>
      <c r="L145" s="88"/>
      <c r="M145" s="87"/>
      <c r="N145" s="87"/>
      <c r="O145" s="87"/>
      <c r="P145" s="87"/>
      <c r="Q145" s="87"/>
      <c r="R145" s="87"/>
      <c r="S145" s="88"/>
      <c r="T145" s="88"/>
      <c r="U145" s="88"/>
      <c r="V145" s="88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9"/>
      <c r="AM145" s="90"/>
      <c r="AN145" s="91"/>
      <c r="AO145" s="91"/>
      <c r="AP145" s="91"/>
      <c r="AQ145" s="92"/>
    </row>
    <row r="147" spans="1:43" ht="16.5" x14ac:dyDescent="0.25">
      <c r="N147" s="97" t="s">
        <v>201</v>
      </c>
      <c r="W147" s="97" t="s">
        <v>202</v>
      </c>
    </row>
    <row r="148" spans="1:43" ht="16.5" x14ac:dyDescent="0.25">
      <c r="N148" s="97" t="s">
        <v>221</v>
      </c>
      <c r="W148" s="97" t="s">
        <v>221</v>
      </c>
    </row>
    <row r="149" spans="1:43" ht="16.5" x14ac:dyDescent="0.25">
      <c r="L149" s="158" t="s">
        <v>203</v>
      </c>
      <c r="M149" s="158"/>
      <c r="N149" s="158"/>
      <c r="O149" s="158"/>
      <c r="P149" s="158"/>
      <c r="Q149" s="158"/>
      <c r="R149" s="158"/>
      <c r="S149" s="158"/>
      <c r="T149" s="158"/>
      <c r="V149" s="158" t="s">
        <v>204</v>
      </c>
      <c r="W149" s="158"/>
      <c r="X149" s="158"/>
      <c r="Y149" s="158"/>
      <c r="Z149" s="158"/>
      <c r="AA149" s="158"/>
      <c r="AB149" s="158"/>
      <c r="AC149" s="158"/>
    </row>
    <row r="150" spans="1:43" ht="16.5" x14ac:dyDescent="0.25">
      <c r="L150" s="125"/>
      <c r="M150" s="125"/>
      <c r="N150" s="125"/>
      <c r="O150" s="125"/>
      <c r="P150" s="125" t="s">
        <v>205</v>
      </c>
      <c r="Q150" s="125"/>
      <c r="R150" s="125"/>
      <c r="S150" s="125"/>
      <c r="T150" s="125"/>
      <c r="V150" s="158" t="s">
        <v>206</v>
      </c>
      <c r="W150" s="158"/>
      <c r="X150" s="158"/>
      <c r="Y150" s="158"/>
      <c r="Z150" s="158"/>
      <c r="AA150" s="158"/>
      <c r="AB150" s="158"/>
      <c r="AC150" s="158"/>
    </row>
    <row r="151" spans="1:43" ht="16.5" x14ac:dyDescent="0.25">
      <c r="N151" s="97" t="s">
        <v>207</v>
      </c>
      <c r="V151" s="158" t="s">
        <v>207</v>
      </c>
      <c r="W151" s="158"/>
      <c r="X151" s="158"/>
      <c r="Y151" s="158"/>
      <c r="Z151" s="158"/>
      <c r="AA151" s="158"/>
      <c r="AB151" s="158"/>
      <c r="AC151" s="158"/>
    </row>
    <row r="152" spans="1:43" ht="16.5" x14ac:dyDescent="0.25">
      <c r="N152" s="97"/>
      <c r="P152" s="97" t="s">
        <v>208</v>
      </c>
      <c r="W152" s="97"/>
    </row>
    <row r="153" spans="1:43" ht="16.5" x14ac:dyDescent="0.25">
      <c r="N153" s="97"/>
      <c r="W153" s="97"/>
    </row>
    <row r="154" spans="1:43" ht="16.5" x14ac:dyDescent="0.25">
      <c r="N154" s="97"/>
      <c r="W154" s="97"/>
    </row>
    <row r="155" spans="1:43" s="95" customFormat="1" ht="18" x14ac:dyDescent="0.25">
      <c r="J155" s="96"/>
      <c r="K155" s="96"/>
      <c r="L155" s="96"/>
      <c r="N155" s="159" t="s">
        <v>209</v>
      </c>
      <c r="O155" s="159"/>
      <c r="P155" s="159"/>
      <c r="Q155" s="159"/>
      <c r="R155" s="159"/>
      <c r="S155" s="96"/>
      <c r="T155" s="96"/>
      <c r="U155" s="96"/>
      <c r="V155" s="96"/>
      <c r="W155" s="99" t="s">
        <v>210</v>
      </c>
      <c r="AN155" s="100"/>
      <c r="AO155" s="100"/>
      <c r="AP155" s="100"/>
      <c r="AQ155" s="101"/>
    </row>
    <row r="156" spans="1:43" s="95" customFormat="1" ht="16.5" x14ac:dyDescent="0.25">
      <c r="J156" s="96"/>
      <c r="K156" s="96"/>
      <c r="L156" s="96"/>
      <c r="N156" s="158" t="s">
        <v>211</v>
      </c>
      <c r="O156" s="158"/>
      <c r="P156" s="158"/>
      <c r="Q156" s="158"/>
      <c r="R156" s="158"/>
      <c r="S156" s="96"/>
      <c r="T156" s="96"/>
      <c r="U156" s="96"/>
      <c r="V156" s="96"/>
      <c r="W156" s="97" t="s">
        <v>212</v>
      </c>
      <c r="AN156" s="100"/>
      <c r="AO156" s="100"/>
      <c r="AP156" s="100"/>
      <c r="AQ156" s="101"/>
    </row>
    <row r="159" spans="1:43" x14ac:dyDescent="0.25">
      <c r="P159" s="95" t="s">
        <v>213</v>
      </c>
    </row>
    <row r="165" spans="10:43" s="95" customFormat="1" x14ac:dyDescent="0.25">
      <c r="J165" s="96"/>
      <c r="K165" s="96"/>
      <c r="L165" s="96"/>
      <c r="S165" s="96"/>
      <c r="T165" s="102"/>
      <c r="U165" s="96"/>
      <c r="V165" s="96"/>
      <c r="AN165" s="100"/>
      <c r="AO165" s="100"/>
      <c r="AP165" s="100"/>
      <c r="AQ165" s="101"/>
    </row>
  </sheetData>
  <mergeCells count="56">
    <mergeCell ref="V151:AC151"/>
    <mergeCell ref="N155:R155"/>
    <mergeCell ref="N156:R156"/>
    <mergeCell ref="A141:T141"/>
    <mergeCell ref="A143:F143"/>
    <mergeCell ref="G143:AL143"/>
    <mergeCell ref="L149:T149"/>
    <mergeCell ref="V149:AC149"/>
    <mergeCell ref="V150:AC150"/>
    <mergeCell ref="U8:V8"/>
    <mergeCell ref="W8:X8"/>
    <mergeCell ref="Y8:Z8"/>
    <mergeCell ref="AB8:AL8"/>
    <mergeCell ref="A140:T140"/>
    <mergeCell ref="F30:T30"/>
    <mergeCell ref="F42:T42"/>
    <mergeCell ref="F47:T47"/>
    <mergeCell ref="F48:T48"/>
    <mergeCell ref="F60:T60"/>
    <mergeCell ref="F61:T61"/>
    <mergeCell ref="F90:T90"/>
    <mergeCell ref="F91:T91"/>
    <mergeCell ref="F136:T136"/>
    <mergeCell ref="F137:T137"/>
    <mergeCell ref="A138:I138"/>
    <mergeCell ref="F29:T29"/>
    <mergeCell ref="K8:L8"/>
    <mergeCell ref="M8:N8"/>
    <mergeCell ref="O8:P8"/>
    <mergeCell ref="Q8:R8"/>
    <mergeCell ref="S8:T8"/>
    <mergeCell ref="A8:A9"/>
    <mergeCell ref="B8:E9"/>
    <mergeCell ref="F8:F9"/>
    <mergeCell ref="G8:G9"/>
    <mergeCell ref="K6:R6"/>
    <mergeCell ref="K7:L7"/>
    <mergeCell ref="M7:N7"/>
    <mergeCell ref="O7:P7"/>
    <mergeCell ref="Q7:R7"/>
    <mergeCell ref="A2:AL2"/>
    <mergeCell ref="A3:AL3"/>
    <mergeCell ref="A4:AL4"/>
    <mergeCell ref="A6:A7"/>
    <mergeCell ref="B6:E7"/>
    <mergeCell ref="F6:F7"/>
    <mergeCell ref="G6:G7"/>
    <mergeCell ref="H6:H7"/>
    <mergeCell ref="I6:I7"/>
    <mergeCell ref="J6:J7"/>
    <mergeCell ref="AB6:AL7"/>
    <mergeCell ref="S6:T7"/>
    <mergeCell ref="U6:V7"/>
    <mergeCell ref="W6:X7"/>
    <mergeCell ref="Y6:Z7"/>
    <mergeCell ref="AA6:AA7"/>
  </mergeCells>
  <pageMargins left="0.11811023622047245" right="3.937007874015748E-2" top="0.23622047244094491" bottom="0.15748031496062992" header="0.31496062992125984" footer="0.23622047244094491"/>
  <pageSetup paperSize="768" scale="96" orientation="landscape" r:id="rId1"/>
  <colBreaks count="1" manualBreakCount="1">
    <brk id="38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95"/>
  <sheetViews>
    <sheetView view="pageBreakPreview" zoomScale="130" zoomScaleNormal="130" zoomScaleSheetLayoutView="130" workbookViewId="0">
      <pane ySplit="9" topLeftCell="A154" activePane="bottomLeft" state="frozen"/>
      <selection activeCell="B1" sqref="B1"/>
      <selection pane="bottomLeft" activeCell="F6" sqref="F6:AD135"/>
    </sheetView>
  </sheetViews>
  <sheetFormatPr defaultRowHeight="8.25" x14ac:dyDescent="0.25"/>
  <cols>
    <col min="1" max="1" width="1.85546875" style="95" hidden="1" customWidth="1"/>
    <col min="2" max="5" width="1.5703125" style="95" hidden="1" customWidth="1"/>
    <col min="6" max="6" width="10.42578125" style="95" customWidth="1"/>
    <col min="7" max="7" width="12.42578125" style="95" customWidth="1"/>
    <col min="8" max="8" width="3.7109375" style="95" customWidth="1"/>
    <col min="9" max="9" width="10.5703125" style="95" customWidth="1"/>
    <col min="10" max="10" width="3.140625" style="95" customWidth="1"/>
    <col min="11" max="11" width="9" style="95" customWidth="1"/>
    <col min="12" max="12" width="2.85546875" style="96" customWidth="1"/>
    <col min="13" max="13" width="9.85546875" style="96" customWidth="1"/>
    <col min="14" max="14" width="2.5703125" style="96" hidden="1" customWidth="1"/>
    <col min="15" max="15" width="8.7109375" style="96" hidden="1" customWidth="1"/>
    <col min="16" max="16" width="2.5703125" style="95" hidden="1" customWidth="1"/>
    <col min="17" max="17" width="9" style="95" hidden="1" customWidth="1"/>
    <col min="18" max="18" width="2" style="95" hidden="1" customWidth="1"/>
    <col min="19" max="19" width="7.7109375" style="95" hidden="1" customWidth="1"/>
    <col min="20" max="20" width="2.28515625" style="95" hidden="1" customWidth="1"/>
    <col min="21" max="21" width="6.85546875" style="95" hidden="1" customWidth="1"/>
    <col min="22" max="22" width="3.140625" style="96" hidden="1" customWidth="1"/>
    <col min="23" max="23" width="9.42578125" style="96" hidden="1" customWidth="1"/>
    <col min="24" max="24" width="5" style="96" hidden="1" customWidth="1"/>
    <col min="25" max="25" width="4.28515625" style="96" hidden="1" customWidth="1"/>
    <col min="26" max="26" width="3.7109375" style="95" hidden="1" customWidth="1"/>
    <col min="27" max="27" width="9.5703125" style="95" hidden="1" customWidth="1"/>
    <col min="28" max="28" width="5" style="95" hidden="1" customWidth="1"/>
    <col min="29" max="29" width="6" style="95" hidden="1" customWidth="1"/>
    <col min="30" max="30" width="4.85546875" style="95" customWidth="1"/>
    <col min="31" max="31" width="1.5703125" style="95" hidden="1" customWidth="1"/>
    <col min="32" max="32" width="1.42578125" style="95" hidden="1" customWidth="1"/>
    <col min="33" max="41" width="0.7109375" style="95" hidden="1" customWidth="1"/>
    <col min="42" max="42" width="3" style="95" customWidth="1"/>
    <col min="43" max="45" width="9.140625" style="2"/>
    <col min="46" max="46" width="9.140625" style="3"/>
    <col min="47" max="16384" width="9.140625" style="4"/>
  </cols>
  <sheetData>
    <row r="2" spans="1:47" x14ac:dyDescent="0.25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27"/>
    </row>
    <row r="3" spans="1:47" x14ac:dyDescent="0.25">
      <c r="A3" s="170" t="s">
        <v>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27"/>
    </row>
    <row r="4" spans="1:47" x14ac:dyDescent="0.25">
      <c r="A4" s="170" t="s">
        <v>214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27"/>
    </row>
    <row r="6" spans="1:47" ht="24.75" customHeight="1" x14ac:dyDescent="0.25">
      <c r="A6" s="168" t="s">
        <v>2</v>
      </c>
      <c r="B6" s="168" t="s">
        <v>3</v>
      </c>
      <c r="C6" s="168"/>
      <c r="D6" s="168"/>
      <c r="E6" s="168"/>
      <c r="F6" s="169" t="s">
        <v>4</v>
      </c>
      <c r="G6" s="169" t="s">
        <v>5</v>
      </c>
      <c r="H6" s="169" t="s">
        <v>6</v>
      </c>
      <c r="I6" s="169"/>
      <c r="J6" s="169" t="s">
        <v>215</v>
      </c>
      <c r="K6" s="169"/>
      <c r="L6" s="169" t="s">
        <v>216</v>
      </c>
      <c r="M6" s="169"/>
      <c r="N6" s="177" t="s">
        <v>7</v>
      </c>
      <c r="O6" s="178"/>
      <c r="P6" s="178"/>
      <c r="Q6" s="178"/>
      <c r="R6" s="178"/>
      <c r="S6" s="178"/>
      <c r="T6" s="178"/>
      <c r="U6" s="179"/>
      <c r="V6" s="169" t="s">
        <v>217</v>
      </c>
      <c r="W6" s="169"/>
      <c r="X6" s="169" t="s">
        <v>218</v>
      </c>
      <c r="Y6" s="169"/>
      <c r="Z6" s="168" t="s">
        <v>219</v>
      </c>
      <c r="AA6" s="168"/>
      <c r="AB6" s="168" t="s">
        <v>284</v>
      </c>
      <c r="AC6" s="168"/>
      <c r="AD6" s="168" t="s">
        <v>8</v>
      </c>
      <c r="AE6" s="171" t="s">
        <v>9</v>
      </c>
      <c r="AF6" s="172"/>
      <c r="AG6" s="172"/>
      <c r="AH6" s="172"/>
      <c r="AI6" s="172"/>
      <c r="AJ6" s="172"/>
      <c r="AK6" s="172"/>
      <c r="AL6" s="172"/>
      <c r="AM6" s="172"/>
      <c r="AN6" s="172"/>
      <c r="AO6" s="173"/>
      <c r="AP6" s="5"/>
    </row>
    <row r="7" spans="1:47" s="8" customFormat="1" ht="28.5" customHeight="1" x14ac:dyDescent="0.25">
      <c r="A7" s="168"/>
      <c r="B7" s="168"/>
      <c r="C7" s="168"/>
      <c r="D7" s="168"/>
      <c r="E7" s="168"/>
      <c r="F7" s="169"/>
      <c r="G7" s="169"/>
      <c r="H7" s="169"/>
      <c r="I7" s="169"/>
      <c r="J7" s="169"/>
      <c r="K7" s="169"/>
      <c r="L7" s="169"/>
      <c r="M7" s="169"/>
      <c r="N7" s="169" t="s">
        <v>10</v>
      </c>
      <c r="O7" s="169"/>
      <c r="P7" s="169" t="s">
        <v>11</v>
      </c>
      <c r="Q7" s="169"/>
      <c r="R7" s="169" t="s">
        <v>12</v>
      </c>
      <c r="S7" s="169"/>
      <c r="T7" s="169" t="s">
        <v>13</v>
      </c>
      <c r="U7" s="169"/>
      <c r="V7" s="169"/>
      <c r="W7" s="169"/>
      <c r="X7" s="169"/>
      <c r="Y7" s="169"/>
      <c r="Z7" s="168"/>
      <c r="AA7" s="168"/>
      <c r="AB7" s="168"/>
      <c r="AC7" s="168"/>
      <c r="AD7" s="168"/>
      <c r="AE7" s="174"/>
      <c r="AF7" s="175"/>
      <c r="AG7" s="175"/>
      <c r="AH7" s="175"/>
      <c r="AI7" s="175"/>
      <c r="AJ7" s="175"/>
      <c r="AK7" s="175"/>
      <c r="AL7" s="175"/>
      <c r="AM7" s="175"/>
      <c r="AN7" s="175"/>
      <c r="AO7" s="176"/>
      <c r="AP7" s="5"/>
      <c r="AQ7" s="6"/>
      <c r="AR7" s="6"/>
      <c r="AS7" s="6"/>
      <c r="AT7" s="7"/>
    </row>
    <row r="8" spans="1:47" s="8" customFormat="1" x14ac:dyDescent="0.25">
      <c r="A8" s="167">
        <v>1</v>
      </c>
      <c r="B8" s="167">
        <v>2</v>
      </c>
      <c r="C8" s="167"/>
      <c r="D8" s="167"/>
      <c r="E8" s="167"/>
      <c r="F8" s="167">
        <v>3</v>
      </c>
      <c r="G8" s="167">
        <v>4</v>
      </c>
      <c r="H8" s="167">
        <v>5</v>
      </c>
      <c r="I8" s="167"/>
      <c r="J8" s="167">
        <v>6</v>
      </c>
      <c r="K8" s="167"/>
      <c r="L8" s="166">
        <v>7</v>
      </c>
      <c r="M8" s="166"/>
      <c r="N8" s="166">
        <v>8</v>
      </c>
      <c r="O8" s="166"/>
      <c r="P8" s="167">
        <v>9</v>
      </c>
      <c r="Q8" s="167"/>
      <c r="R8" s="167">
        <v>10</v>
      </c>
      <c r="S8" s="167"/>
      <c r="T8" s="167">
        <v>11</v>
      </c>
      <c r="U8" s="167"/>
      <c r="V8" s="166" t="s">
        <v>14</v>
      </c>
      <c r="W8" s="166"/>
      <c r="X8" s="166" t="s">
        <v>15</v>
      </c>
      <c r="Y8" s="166"/>
      <c r="Z8" s="167" t="s">
        <v>16</v>
      </c>
      <c r="AA8" s="167"/>
      <c r="AB8" s="167" t="s">
        <v>17</v>
      </c>
      <c r="AC8" s="167"/>
      <c r="AD8" s="130">
        <v>16</v>
      </c>
      <c r="AE8" s="168">
        <v>17</v>
      </c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5"/>
      <c r="AQ8" s="6"/>
      <c r="AR8" s="6"/>
      <c r="AS8" s="6"/>
      <c r="AT8" s="7"/>
    </row>
    <row r="9" spans="1:47" s="8" customFormat="1" x14ac:dyDescent="0.25">
      <c r="A9" s="168"/>
      <c r="B9" s="168"/>
      <c r="C9" s="168"/>
      <c r="D9" s="168"/>
      <c r="E9" s="168"/>
      <c r="F9" s="168"/>
      <c r="G9" s="168"/>
      <c r="H9" s="128" t="s">
        <v>18</v>
      </c>
      <c r="I9" s="11" t="s">
        <v>19</v>
      </c>
      <c r="J9" s="128" t="s">
        <v>18</v>
      </c>
      <c r="K9" s="11" t="s">
        <v>19</v>
      </c>
      <c r="L9" s="129" t="s">
        <v>18</v>
      </c>
      <c r="M9" s="13" t="s">
        <v>19</v>
      </c>
      <c r="N9" s="129" t="s">
        <v>18</v>
      </c>
      <c r="O9" s="13" t="s">
        <v>19</v>
      </c>
      <c r="P9" s="128" t="s">
        <v>18</v>
      </c>
      <c r="Q9" s="11" t="s">
        <v>19</v>
      </c>
      <c r="R9" s="128" t="s">
        <v>18</v>
      </c>
      <c r="S9" s="11" t="s">
        <v>19</v>
      </c>
      <c r="T9" s="128" t="s">
        <v>18</v>
      </c>
      <c r="U9" s="11" t="s">
        <v>20</v>
      </c>
      <c r="V9" s="129" t="s">
        <v>18</v>
      </c>
      <c r="W9" s="13" t="s">
        <v>19</v>
      </c>
      <c r="X9" s="129" t="s">
        <v>18</v>
      </c>
      <c r="Y9" s="13" t="s">
        <v>19</v>
      </c>
      <c r="Z9" s="128" t="s">
        <v>18</v>
      </c>
      <c r="AA9" s="11" t="s">
        <v>19</v>
      </c>
      <c r="AB9" s="128" t="s">
        <v>18</v>
      </c>
      <c r="AC9" s="11" t="s">
        <v>19</v>
      </c>
      <c r="AD9" s="128"/>
      <c r="AE9" s="128">
        <v>1</v>
      </c>
      <c r="AF9" s="128">
        <v>2</v>
      </c>
      <c r="AG9" s="128">
        <v>3</v>
      </c>
      <c r="AH9" s="128">
        <v>4</v>
      </c>
      <c r="AI9" s="128">
        <v>5</v>
      </c>
      <c r="AJ9" s="128">
        <v>6</v>
      </c>
      <c r="AK9" s="128">
        <v>7</v>
      </c>
      <c r="AL9" s="128">
        <v>8</v>
      </c>
      <c r="AM9" s="128">
        <v>9</v>
      </c>
      <c r="AN9" s="128">
        <v>10</v>
      </c>
      <c r="AO9" s="128">
        <v>11</v>
      </c>
      <c r="AP9" s="5"/>
      <c r="AQ9" s="6"/>
      <c r="AR9" s="6"/>
      <c r="AS9" s="6"/>
      <c r="AT9" s="7"/>
    </row>
    <row r="10" spans="1:47" s="21" customFormat="1" ht="24.75" x14ac:dyDescent="0.25">
      <c r="A10" s="14"/>
      <c r="B10" s="14"/>
      <c r="C10" s="14"/>
      <c r="D10" s="14"/>
      <c r="E10" s="14"/>
      <c r="F10" s="15" t="s">
        <v>21</v>
      </c>
      <c r="G10" s="14"/>
      <c r="H10" s="14"/>
      <c r="I10" s="16"/>
      <c r="J10" s="14"/>
      <c r="K10" s="16"/>
      <c r="L10" s="14"/>
      <c r="M10" s="16"/>
      <c r="N10" s="14"/>
      <c r="O10" s="14"/>
      <c r="P10" s="14"/>
      <c r="Q10" s="16"/>
      <c r="R10" s="14"/>
      <c r="S10" s="16"/>
      <c r="T10" s="14"/>
      <c r="U10" s="14"/>
      <c r="V10" s="14"/>
      <c r="W10" s="16"/>
      <c r="X10" s="17"/>
      <c r="Y10" s="16"/>
      <c r="Z10" s="14"/>
      <c r="AA10" s="16"/>
      <c r="AB10" s="14"/>
      <c r="AC10" s="16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8"/>
      <c r="AQ10" s="19"/>
      <c r="AR10" s="19"/>
      <c r="AS10" s="19"/>
      <c r="AT10" s="20" t="s">
        <v>22</v>
      </c>
      <c r="AU10" s="20" t="s">
        <v>23</v>
      </c>
    </row>
    <row r="11" spans="1:47" s="37" customFormat="1" ht="33" x14ac:dyDescent="0.25">
      <c r="A11" s="22">
        <v>1</v>
      </c>
      <c r="B11" s="23">
        <v>0</v>
      </c>
      <c r="C11" s="23">
        <v>1</v>
      </c>
      <c r="D11" s="23"/>
      <c r="E11" s="24"/>
      <c r="F11" s="25" t="s">
        <v>24</v>
      </c>
      <c r="G11" s="25" t="s">
        <v>25</v>
      </c>
      <c r="H11" s="26">
        <f t="shared" ref="H11:U11" si="0">SUM(H12:H28)</f>
        <v>912</v>
      </c>
      <c r="I11" s="26">
        <f t="shared" si="0"/>
        <v>12201761087</v>
      </c>
      <c r="J11" s="26">
        <f t="shared" si="0"/>
        <v>732</v>
      </c>
      <c r="K11" s="26">
        <f t="shared" si="0"/>
        <v>9846208439</v>
      </c>
      <c r="L11" s="26">
        <f t="shared" si="0"/>
        <v>168</v>
      </c>
      <c r="M11" s="26">
        <f t="shared" si="0"/>
        <v>4083649000</v>
      </c>
      <c r="N11" s="27">
        <f t="shared" si="0"/>
        <v>39</v>
      </c>
      <c r="O11" s="27">
        <f t="shared" si="0"/>
        <v>711069516</v>
      </c>
      <c r="P11" s="27">
        <f t="shared" si="0"/>
        <v>0</v>
      </c>
      <c r="Q11" s="27">
        <f t="shared" si="0"/>
        <v>0</v>
      </c>
      <c r="R11" s="27">
        <f t="shared" si="0"/>
        <v>0</v>
      </c>
      <c r="S11" s="27">
        <f t="shared" si="0"/>
        <v>0</v>
      </c>
      <c r="T11" s="27">
        <f t="shared" si="0"/>
        <v>0</v>
      </c>
      <c r="U11" s="27">
        <f t="shared" si="0"/>
        <v>0</v>
      </c>
      <c r="V11" s="27">
        <f>N11+P11+R11+T11</f>
        <v>39</v>
      </c>
      <c r="W11" s="27">
        <f>O11+Q11+S11+U11</f>
        <v>711069516</v>
      </c>
      <c r="X11" s="29">
        <f>V11/L11*100%</f>
        <v>0.23214285714285715</v>
      </c>
      <c r="Y11" s="29">
        <f>W11/M11*100%</f>
        <v>0.17412601229929409</v>
      </c>
      <c r="Z11" s="27">
        <f>SUM(Z12:Z28)</f>
        <v>771</v>
      </c>
      <c r="AA11" s="27">
        <f>SUM(AA12:AA28)</f>
        <v>10557277955</v>
      </c>
      <c r="AB11" s="30">
        <f>Z11/H11*100%</f>
        <v>0.84539473684210531</v>
      </c>
      <c r="AC11" s="30">
        <f>SUM(AA11/I11*100%)</f>
        <v>0.86522575550573066</v>
      </c>
      <c r="AD11" s="31" t="s">
        <v>220</v>
      </c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3"/>
      <c r="AQ11" s="34"/>
      <c r="AR11" s="34"/>
      <c r="AS11" s="34"/>
      <c r="AT11" s="35">
        <f>M11-W11</f>
        <v>3372579484</v>
      </c>
      <c r="AU11" s="36">
        <f>100%-Y11</f>
        <v>0.82587398770070597</v>
      </c>
    </row>
    <row r="12" spans="1:47" s="51" customFormat="1" ht="24.75" x14ac:dyDescent="0.25">
      <c r="A12" s="38"/>
      <c r="B12" s="39">
        <v>0</v>
      </c>
      <c r="C12" s="39">
        <v>1</v>
      </c>
      <c r="D12" s="39">
        <v>0</v>
      </c>
      <c r="E12" s="40">
        <v>0</v>
      </c>
      <c r="F12" s="41" t="s">
        <v>26</v>
      </c>
      <c r="G12" s="41" t="s">
        <v>27</v>
      </c>
      <c r="H12" s="38">
        <v>60</v>
      </c>
      <c r="I12" s="42">
        <v>128162130</v>
      </c>
      <c r="J12" s="38">
        <v>48</v>
      </c>
      <c r="K12" s="42">
        <v>107000400</v>
      </c>
      <c r="L12" s="39">
        <v>12</v>
      </c>
      <c r="M12" s="43">
        <v>20400000</v>
      </c>
      <c r="N12" s="39">
        <v>3</v>
      </c>
      <c r="O12" s="43">
        <v>5323850</v>
      </c>
      <c r="P12" s="38"/>
      <c r="Q12" s="42"/>
      <c r="R12" s="38"/>
      <c r="S12" s="42"/>
      <c r="T12" s="38"/>
      <c r="U12" s="42"/>
      <c r="V12" s="39">
        <f t="shared" ref="V12:W27" si="1">N12+P12+R12+T12</f>
        <v>3</v>
      </c>
      <c r="W12" s="43">
        <f>O12+Q12+S12+U12</f>
        <v>5323850</v>
      </c>
      <c r="X12" s="44">
        <f>V12/L12*100%</f>
        <v>0.25</v>
      </c>
      <c r="Y12" s="44">
        <f>W12/M12*100%</f>
        <v>0.26097303921568626</v>
      </c>
      <c r="Z12" s="38">
        <f>J12+V12</f>
        <v>51</v>
      </c>
      <c r="AA12" s="42">
        <f>K12+W12</f>
        <v>112324250</v>
      </c>
      <c r="AB12" s="45">
        <f>Z12/H12*100%</f>
        <v>0.85</v>
      </c>
      <c r="AC12" s="45">
        <f>SUM(AA12/I12*100%)</f>
        <v>0.87642309003447427</v>
      </c>
      <c r="AD12" s="46" t="s">
        <v>220</v>
      </c>
      <c r="AE12" s="38"/>
      <c r="AF12" s="47" t="s">
        <v>28</v>
      </c>
      <c r="AG12" s="38"/>
      <c r="AH12" s="38"/>
      <c r="AI12" s="38"/>
      <c r="AJ12" s="38"/>
      <c r="AK12" s="38"/>
      <c r="AL12" s="38"/>
      <c r="AM12" s="38"/>
      <c r="AN12" s="38"/>
      <c r="AO12" s="38"/>
      <c r="AP12" s="48"/>
      <c r="AQ12" s="49">
        <v>13972880</v>
      </c>
      <c r="AR12" s="49">
        <v>19638270</v>
      </c>
      <c r="AS12" s="49">
        <f>AR12-AQ12</f>
        <v>5665390</v>
      </c>
      <c r="AT12" s="50">
        <f>M12-W12</f>
        <v>15076150</v>
      </c>
      <c r="AU12" s="36">
        <f>100%-Y12</f>
        <v>0.73902696078431374</v>
      </c>
    </row>
    <row r="13" spans="1:47" s="51" customFormat="1" ht="24.75" x14ac:dyDescent="0.25">
      <c r="A13" s="38"/>
      <c r="B13" s="39">
        <v>0</v>
      </c>
      <c r="C13" s="39">
        <v>2</v>
      </c>
      <c r="D13" s="39">
        <v>0</v>
      </c>
      <c r="E13" s="40">
        <v>0</v>
      </c>
      <c r="F13" s="41" t="s">
        <v>29</v>
      </c>
      <c r="G13" s="41" t="s">
        <v>30</v>
      </c>
      <c r="H13" s="38">
        <v>60</v>
      </c>
      <c r="I13" s="52">
        <v>584707732</v>
      </c>
      <c r="J13" s="38">
        <v>48</v>
      </c>
      <c r="K13" s="42">
        <v>420006959</v>
      </c>
      <c r="L13" s="39">
        <v>12</v>
      </c>
      <c r="M13" s="43">
        <v>556400000</v>
      </c>
      <c r="N13" s="39">
        <v>3</v>
      </c>
      <c r="O13" s="43">
        <v>87384171</v>
      </c>
      <c r="P13" s="38"/>
      <c r="Q13" s="42"/>
      <c r="R13" s="38"/>
      <c r="S13" s="42"/>
      <c r="T13" s="38"/>
      <c r="U13" s="42"/>
      <c r="V13" s="39">
        <f t="shared" si="1"/>
        <v>3</v>
      </c>
      <c r="W13" s="43">
        <f t="shared" si="1"/>
        <v>87384171</v>
      </c>
      <c r="X13" s="44">
        <f t="shared" ref="X13:Y22" si="2">V13/L13*100%</f>
        <v>0.25</v>
      </c>
      <c r="Y13" s="44">
        <f t="shared" si="2"/>
        <v>0.15705278756290439</v>
      </c>
      <c r="Z13" s="38">
        <f t="shared" ref="Z13:AA63" si="3">J13+V13</f>
        <v>51</v>
      </c>
      <c r="AA13" s="42">
        <f t="shared" si="3"/>
        <v>507391130</v>
      </c>
      <c r="AB13" s="45">
        <f t="shared" ref="AB13:AB28" si="4">Z13/H13*100%</f>
        <v>0.85</v>
      </c>
      <c r="AC13" s="45">
        <f t="shared" ref="AC13:AC27" si="5">SUM(AA13/I13*100%)</f>
        <v>0.86776880521908339</v>
      </c>
      <c r="AD13" s="46" t="s">
        <v>220</v>
      </c>
      <c r="AE13" s="38"/>
      <c r="AF13" s="47" t="s">
        <v>28</v>
      </c>
      <c r="AG13" s="38"/>
      <c r="AH13" s="38"/>
      <c r="AI13" s="38"/>
      <c r="AJ13" s="38"/>
      <c r="AK13" s="38"/>
      <c r="AL13" s="38"/>
      <c r="AM13" s="38"/>
      <c r="AN13" s="38"/>
      <c r="AO13" s="38"/>
      <c r="AP13" s="48"/>
      <c r="AQ13" s="49">
        <v>39092902</v>
      </c>
      <c r="AR13" s="49">
        <v>51299227</v>
      </c>
      <c r="AS13" s="49">
        <f t="shared" ref="AS13:AS28" si="6">AR13-AQ13</f>
        <v>12206325</v>
      </c>
      <c r="AT13" s="50">
        <f t="shared" ref="AT13:AT28" si="7">M13-W13</f>
        <v>469015829</v>
      </c>
      <c r="AU13" s="36">
        <f t="shared" ref="AU13:AU28" si="8">100%-Y13</f>
        <v>0.84294721243709558</v>
      </c>
    </row>
    <row r="14" spans="1:47" s="51" customFormat="1" ht="24.75" x14ac:dyDescent="0.25">
      <c r="A14" s="38"/>
      <c r="B14" s="39">
        <v>0</v>
      </c>
      <c r="C14" s="39">
        <v>7</v>
      </c>
      <c r="D14" s="39">
        <v>0</v>
      </c>
      <c r="E14" s="40">
        <v>0</v>
      </c>
      <c r="F14" s="41" t="s">
        <v>31</v>
      </c>
      <c r="G14" s="41" t="s">
        <v>32</v>
      </c>
      <c r="H14" s="38">
        <v>60</v>
      </c>
      <c r="I14" s="53">
        <v>584910000</v>
      </c>
      <c r="J14" s="38">
        <v>48</v>
      </c>
      <c r="K14" s="42">
        <v>499690000</v>
      </c>
      <c r="L14" s="39">
        <v>12</v>
      </c>
      <c r="M14" s="43">
        <v>175530000</v>
      </c>
      <c r="N14" s="39">
        <v>3</v>
      </c>
      <c r="O14" s="43">
        <v>24072500</v>
      </c>
      <c r="P14" s="38"/>
      <c r="Q14" s="42"/>
      <c r="R14" s="38"/>
      <c r="S14" s="42"/>
      <c r="T14" s="38"/>
      <c r="U14" s="42"/>
      <c r="V14" s="39">
        <f t="shared" si="1"/>
        <v>3</v>
      </c>
      <c r="W14" s="43">
        <f t="shared" si="1"/>
        <v>24072500</v>
      </c>
      <c r="X14" s="44">
        <f t="shared" si="2"/>
        <v>0.25</v>
      </c>
      <c r="Y14" s="44">
        <f t="shared" si="2"/>
        <v>0.13714179912265709</v>
      </c>
      <c r="Z14" s="38">
        <f t="shared" si="3"/>
        <v>51</v>
      </c>
      <c r="AA14" s="42">
        <f t="shared" si="3"/>
        <v>523762500</v>
      </c>
      <c r="AB14" s="45">
        <f t="shared" si="4"/>
        <v>0.85</v>
      </c>
      <c r="AC14" s="45">
        <f t="shared" si="5"/>
        <v>0.89545827563214853</v>
      </c>
      <c r="AD14" s="46" t="s">
        <v>220</v>
      </c>
      <c r="AE14" s="38"/>
      <c r="AF14" s="47" t="s">
        <v>28</v>
      </c>
      <c r="AG14" s="38"/>
      <c r="AH14" s="38"/>
      <c r="AI14" s="38"/>
      <c r="AJ14" s="38"/>
      <c r="AK14" s="38"/>
      <c r="AL14" s="38"/>
      <c r="AM14" s="38"/>
      <c r="AN14" s="38"/>
      <c r="AO14" s="38"/>
      <c r="AP14" s="48"/>
      <c r="AQ14" s="49">
        <v>85880000</v>
      </c>
      <c r="AR14" s="49">
        <v>128910000</v>
      </c>
      <c r="AS14" s="49">
        <f t="shared" si="6"/>
        <v>43030000</v>
      </c>
      <c r="AT14" s="50">
        <f t="shared" si="7"/>
        <v>151457500</v>
      </c>
      <c r="AU14" s="36">
        <f t="shared" si="8"/>
        <v>0.86285820087734288</v>
      </c>
    </row>
    <row r="15" spans="1:47" s="51" customFormat="1" ht="24.75" x14ac:dyDescent="0.25">
      <c r="A15" s="38"/>
      <c r="B15" s="39">
        <v>0</v>
      </c>
      <c r="C15" s="39">
        <v>8</v>
      </c>
      <c r="D15" s="39">
        <v>0</v>
      </c>
      <c r="E15" s="40">
        <v>0</v>
      </c>
      <c r="F15" s="41" t="s">
        <v>33</v>
      </c>
      <c r="G15" s="41" t="s">
        <v>34</v>
      </c>
      <c r="H15" s="38">
        <v>60</v>
      </c>
      <c r="I15" s="42">
        <v>533121750</v>
      </c>
      <c r="J15" s="38">
        <v>48</v>
      </c>
      <c r="K15" s="42">
        <v>496785750</v>
      </c>
      <c r="L15" s="39">
        <v>12</v>
      </c>
      <c r="M15" s="43">
        <v>117000000</v>
      </c>
      <c r="N15" s="39">
        <v>3</v>
      </c>
      <c r="O15" s="43">
        <v>26314000</v>
      </c>
      <c r="P15" s="38"/>
      <c r="Q15" s="42"/>
      <c r="R15" s="38"/>
      <c r="S15" s="42"/>
      <c r="T15" s="38"/>
      <c r="U15" s="42"/>
      <c r="V15" s="39">
        <f t="shared" si="1"/>
        <v>3</v>
      </c>
      <c r="W15" s="43">
        <f t="shared" si="1"/>
        <v>26314000</v>
      </c>
      <c r="X15" s="44">
        <f t="shared" si="2"/>
        <v>0.25</v>
      </c>
      <c r="Y15" s="44">
        <f t="shared" si="2"/>
        <v>0.2249059829059829</v>
      </c>
      <c r="Z15" s="38">
        <f t="shared" si="3"/>
        <v>51</v>
      </c>
      <c r="AA15" s="42">
        <f t="shared" si="3"/>
        <v>523099750</v>
      </c>
      <c r="AB15" s="45">
        <f t="shared" si="4"/>
        <v>0.85</v>
      </c>
      <c r="AC15" s="45">
        <f t="shared" si="5"/>
        <v>0.98120129220014007</v>
      </c>
      <c r="AD15" s="46" t="s">
        <v>220</v>
      </c>
      <c r="AE15" s="38"/>
      <c r="AF15" s="47" t="s">
        <v>28</v>
      </c>
      <c r="AG15" s="38"/>
      <c r="AH15" s="38"/>
      <c r="AI15" s="38"/>
      <c r="AJ15" s="38"/>
      <c r="AK15" s="38"/>
      <c r="AL15" s="38"/>
      <c r="AM15" s="38"/>
      <c r="AN15" s="38"/>
      <c r="AO15" s="38"/>
      <c r="AP15" s="48"/>
      <c r="AQ15" s="49">
        <v>26023250</v>
      </c>
      <c r="AR15" s="49">
        <v>35664000</v>
      </c>
      <c r="AS15" s="49">
        <f t="shared" si="6"/>
        <v>9640750</v>
      </c>
      <c r="AT15" s="50">
        <f t="shared" si="7"/>
        <v>90686000</v>
      </c>
      <c r="AU15" s="36">
        <f t="shared" si="8"/>
        <v>0.77509401709401704</v>
      </c>
    </row>
    <row r="16" spans="1:47" s="51" customFormat="1" ht="24.75" x14ac:dyDescent="0.25">
      <c r="A16" s="38"/>
      <c r="B16" s="39">
        <v>0</v>
      </c>
      <c r="C16" s="39">
        <v>9</v>
      </c>
      <c r="D16" s="39">
        <v>0</v>
      </c>
      <c r="E16" s="40">
        <v>0</v>
      </c>
      <c r="F16" s="41" t="s">
        <v>35</v>
      </c>
      <c r="G16" s="41" t="s">
        <v>36</v>
      </c>
      <c r="H16" s="38">
        <v>60</v>
      </c>
      <c r="I16" s="42">
        <v>212450000</v>
      </c>
      <c r="J16" s="38">
        <v>48</v>
      </c>
      <c r="K16" s="42">
        <v>132031000</v>
      </c>
      <c r="L16" s="39">
        <v>12</v>
      </c>
      <c r="M16" s="43">
        <v>53748000</v>
      </c>
      <c r="N16" s="39">
        <v>3</v>
      </c>
      <c r="O16" s="43">
        <v>0</v>
      </c>
      <c r="P16" s="38"/>
      <c r="Q16" s="42"/>
      <c r="R16" s="38"/>
      <c r="S16" s="42"/>
      <c r="T16" s="38"/>
      <c r="U16" s="42"/>
      <c r="V16" s="39">
        <f t="shared" si="1"/>
        <v>3</v>
      </c>
      <c r="W16" s="43">
        <f t="shared" si="1"/>
        <v>0</v>
      </c>
      <c r="X16" s="44">
        <f t="shared" si="2"/>
        <v>0.25</v>
      </c>
      <c r="Y16" s="44">
        <f t="shared" si="2"/>
        <v>0</v>
      </c>
      <c r="Z16" s="38">
        <f t="shared" si="3"/>
        <v>51</v>
      </c>
      <c r="AA16" s="42">
        <f t="shared" si="3"/>
        <v>132031000</v>
      </c>
      <c r="AB16" s="45">
        <f t="shared" si="4"/>
        <v>0.85</v>
      </c>
      <c r="AC16" s="45">
        <f t="shared" si="5"/>
        <v>0.62146858084255119</v>
      </c>
      <c r="AD16" s="46" t="s">
        <v>220</v>
      </c>
      <c r="AE16" s="38"/>
      <c r="AF16" s="47"/>
      <c r="AG16" s="38"/>
      <c r="AH16" s="38"/>
      <c r="AI16" s="38"/>
      <c r="AJ16" s="38"/>
      <c r="AK16" s="38"/>
      <c r="AL16" s="38"/>
      <c r="AM16" s="38"/>
      <c r="AN16" s="38"/>
      <c r="AO16" s="38"/>
      <c r="AP16" s="48"/>
      <c r="AQ16" s="49">
        <v>6260000</v>
      </c>
      <c r="AR16" s="49">
        <v>27077000</v>
      </c>
      <c r="AS16" s="49">
        <f t="shared" si="6"/>
        <v>20817000</v>
      </c>
      <c r="AT16" s="50">
        <f t="shared" si="7"/>
        <v>53748000</v>
      </c>
      <c r="AU16" s="36">
        <f t="shared" si="8"/>
        <v>1</v>
      </c>
    </row>
    <row r="17" spans="1:47" s="51" customFormat="1" ht="24.75" x14ac:dyDescent="0.25">
      <c r="A17" s="38"/>
      <c r="B17" s="39">
        <v>1</v>
      </c>
      <c r="C17" s="39">
        <v>0</v>
      </c>
      <c r="D17" s="39">
        <v>0</v>
      </c>
      <c r="E17" s="40">
        <v>0</v>
      </c>
      <c r="F17" s="41" t="s">
        <v>37</v>
      </c>
      <c r="G17" s="41" t="s">
        <v>38</v>
      </c>
      <c r="H17" s="38">
        <v>60</v>
      </c>
      <c r="I17" s="42">
        <v>699671000</v>
      </c>
      <c r="J17" s="38">
        <v>48</v>
      </c>
      <c r="K17" s="42">
        <v>588267100</v>
      </c>
      <c r="L17" s="39">
        <v>12</v>
      </c>
      <c r="M17" s="43">
        <v>51200000</v>
      </c>
      <c r="N17" s="39">
        <v>3</v>
      </c>
      <c r="O17" s="43">
        <v>12790800</v>
      </c>
      <c r="P17" s="38"/>
      <c r="Q17" s="42"/>
      <c r="R17" s="38"/>
      <c r="S17" s="42"/>
      <c r="T17" s="38"/>
      <c r="U17" s="42"/>
      <c r="V17" s="39">
        <f t="shared" si="1"/>
        <v>3</v>
      </c>
      <c r="W17" s="43">
        <f t="shared" si="1"/>
        <v>12790800</v>
      </c>
      <c r="X17" s="44">
        <f t="shared" si="2"/>
        <v>0.25</v>
      </c>
      <c r="Y17" s="44">
        <f t="shared" si="2"/>
        <v>0.2498203125</v>
      </c>
      <c r="Z17" s="38">
        <f t="shared" si="3"/>
        <v>51</v>
      </c>
      <c r="AA17" s="42">
        <f t="shared" si="3"/>
        <v>601057900</v>
      </c>
      <c r="AB17" s="45">
        <f t="shared" si="4"/>
        <v>0.85</v>
      </c>
      <c r="AC17" s="45">
        <f t="shared" si="5"/>
        <v>0.8590579000701758</v>
      </c>
      <c r="AD17" s="46" t="s">
        <v>220</v>
      </c>
      <c r="AE17" s="38"/>
      <c r="AF17" s="47" t="s">
        <v>28</v>
      </c>
      <c r="AG17" s="38"/>
      <c r="AH17" s="38"/>
      <c r="AI17" s="38"/>
      <c r="AJ17" s="38"/>
      <c r="AK17" s="38"/>
      <c r="AL17" s="38"/>
      <c r="AM17" s="38"/>
      <c r="AN17" s="38"/>
      <c r="AO17" s="38"/>
      <c r="AP17" s="48"/>
      <c r="AQ17" s="49">
        <v>90000000</v>
      </c>
      <c r="AR17" s="49">
        <v>128596000</v>
      </c>
      <c r="AS17" s="49">
        <f t="shared" si="6"/>
        <v>38596000</v>
      </c>
      <c r="AT17" s="50">
        <f t="shared" si="7"/>
        <v>38409200</v>
      </c>
      <c r="AU17" s="36">
        <f t="shared" si="8"/>
        <v>0.75017968749999997</v>
      </c>
    </row>
    <row r="18" spans="1:47" s="56" customFormat="1" ht="24.75" x14ac:dyDescent="0.25">
      <c r="A18" s="39"/>
      <c r="B18" s="39">
        <v>1</v>
      </c>
      <c r="C18" s="39">
        <v>1</v>
      </c>
      <c r="D18" s="39">
        <v>0</v>
      </c>
      <c r="E18" s="40">
        <v>0</v>
      </c>
      <c r="F18" s="41" t="s">
        <v>39</v>
      </c>
      <c r="G18" s="41" t="s">
        <v>40</v>
      </c>
      <c r="H18" s="39">
        <v>60</v>
      </c>
      <c r="I18" s="43">
        <v>815219000</v>
      </c>
      <c r="J18" s="38">
        <v>48</v>
      </c>
      <c r="K18" s="43">
        <v>628254000</v>
      </c>
      <c r="L18" s="39">
        <v>12</v>
      </c>
      <c r="M18" s="43">
        <v>25000000</v>
      </c>
      <c r="N18" s="39">
        <v>3</v>
      </c>
      <c r="O18" s="43">
        <v>12435000</v>
      </c>
      <c r="P18" s="39"/>
      <c r="Q18" s="43"/>
      <c r="R18" s="39"/>
      <c r="S18" s="43"/>
      <c r="T18" s="39"/>
      <c r="U18" s="43"/>
      <c r="V18" s="39">
        <f t="shared" si="1"/>
        <v>3</v>
      </c>
      <c r="W18" s="43">
        <f t="shared" si="1"/>
        <v>12435000</v>
      </c>
      <c r="X18" s="44">
        <f t="shared" si="2"/>
        <v>0.25</v>
      </c>
      <c r="Y18" s="44">
        <f t="shared" si="2"/>
        <v>0.49740000000000001</v>
      </c>
      <c r="Z18" s="39">
        <f t="shared" si="3"/>
        <v>51</v>
      </c>
      <c r="AA18" s="43">
        <f>K18+W18</f>
        <v>640689000</v>
      </c>
      <c r="AB18" s="44">
        <f t="shared" si="4"/>
        <v>0.85</v>
      </c>
      <c r="AC18" s="44">
        <f t="shared" si="5"/>
        <v>0.78591028913702943</v>
      </c>
      <c r="AD18" s="46" t="s">
        <v>220</v>
      </c>
      <c r="AE18" s="39"/>
      <c r="AF18" s="40" t="s">
        <v>28</v>
      </c>
      <c r="AG18" s="39"/>
      <c r="AH18" s="39"/>
      <c r="AI18" s="39"/>
      <c r="AJ18" s="39"/>
      <c r="AK18" s="39"/>
      <c r="AL18" s="39"/>
      <c r="AM18" s="39"/>
      <c r="AN18" s="39"/>
      <c r="AO18" s="39"/>
      <c r="AP18" s="54"/>
      <c r="AQ18" s="55">
        <v>60650000</v>
      </c>
      <c r="AR18" s="55">
        <v>151315000</v>
      </c>
      <c r="AS18" s="49">
        <f t="shared" si="6"/>
        <v>90665000</v>
      </c>
      <c r="AT18" s="50">
        <f t="shared" si="7"/>
        <v>12565000</v>
      </c>
      <c r="AU18" s="36">
        <f t="shared" si="8"/>
        <v>0.50259999999999994</v>
      </c>
    </row>
    <row r="19" spans="1:47" s="56" customFormat="1" ht="28.5" customHeight="1" x14ac:dyDescent="0.25">
      <c r="A19" s="39"/>
      <c r="B19" s="39">
        <v>1</v>
      </c>
      <c r="C19" s="39">
        <v>3</v>
      </c>
      <c r="D19" s="39">
        <v>0</v>
      </c>
      <c r="E19" s="40">
        <v>0</v>
      </c>
      <c r="F19" s="41" t="s">
        <v>41</v>
      </c>
      <c r="G19" s="41" t="s">
        <v>42</v>
      </c>
      <c r="H19" s="39">
        <v>60</v>
      </c>
      <c r="I19" s="43">
        <v>929160000</v>
      </c>
      <c r="J19" s="38">
        <v>48</v>
      </c>
      <c r="K19" s="43">
        <v>766014000</v>
      </c>
      <c r="L19" s="39">
        <v>12</v>
      </c>
      <c r="M19" s="43">
        <v>149500000</v>
      </c>
      <c r="N19" s="43">
        <v>0</v>
      </c>
      <c r="O19" s="43">
        <v>0</v>
      </c>
      <c r="P19" s="39"/>
      <c r="Q19" s="43"/>
      <c r="R19" s="39"/>
      <c r="S19" s="43"/>
      <c r="T19" s="39"/>
      <c r="U19" s="43"/>
      <c r="V19" s="39">
        <f t="shared" si="1"/>
        <v>0</v>
      </c>
      <c r="W19" s="43">
        <f t="shared" si="1"/>
        <v>0</v>
      </c>
      <c r="X19" s="44">
        <f t="shared" si="2"/>
        <v>0</v>
      </c>
      <c r="Y19" s="44">
        <f t="shared" si="2"/>
        <v>0</v>
      </c>
      <c r="Z19" s="39">
        <f>J19+V19</f>
        <v>48</v>
      </c>
      <c r="AA19" s="43">
        <f>K19+W19</f>
        <v>766014000</v>
      </c>
      <c r="AB19" s="44">
        <f>Z19/H19*100%</f>
        <v>0.8</v>
      </c>
      <c r="AC19" s="44">
        <f t="shared" si="5"/>
        <v>0.82441560118816992</v>
      </c>
      <c r="AD19" s="46" t="s">
        <v>220</v>
      </c>
      <c r="AE19" s="39"/>
      <c r="AF19" s="40" t="s">
        <v>28</v>
      </c>
      <c r="AG19" s="39"/>
      <c r="AH19" s="39"/>
      <c r="AI19" s="39"/>
      <c r="AJ19" s="39"/>
      <c r="AK19" s="39"/>
      <c r="AL19" s="39"/>
      <c r="AM19" s="39"/>
      <c r="AN19" s="39"/>
      <c r="AO19" s="39"/>
      <c r="AP19" s="54"/>
      <c r="AQ19" s="55">
        <v>189629000</v>
      </c>
      <c r="AR19" s="55">
        <v>189629000</v>
      </c>
      <c r="AS19" s="49">
        <f t="shared" si="6"/>
        <v>0</v>
      </c>
      <c r="AT19" s="50">
        <f t="shared" si="7"/>
        <v>149500000</v>
      </c>
      <c r="AU19" s="36">
        <f t="shared" si="8"/>
        <v>1</v>
      </c>
    </row>
    <row r="20" spans="1:47" s="56" customFormat="1" ht="24.75" x14ac:dyDescent="0.25">
      <c r="A20" s="39"/>
      <c r="B20" s="39">
        <v>1</v>
      </c>
      <c r="C20" s="39">
        <v>6</v>
      </c>
      <c r="D20" s="39">
        <v>0</v>
      </c>
      <c r="E20" s="40">
        <v>0</v>
      </c>
      <c r="F20" s="41" t="s">
        <v>43</v>
      </c>
      <c r="G20" s="41" t="s">
        <v>44</v>
      </c>
      <c r="H20" s="39">
        <v>60</v>
      </c>
      <c r="I20" s="43">
        <v>37493000</v>
      </c>
      <c r="J20" s="38">
        <v>48</v>
      </c>
      <c r="K20" s="43">
        <v>26586000</v>
      </c>
      <c r="L20" s="39">
        <v>12</v>
      </c>
      <c r="M20" s="43">
        <v>11060000</v>
      </c>
      <c r="N20" s="39">
        <v>3</v>
      </c>
      <c r="O20" s="43">
        <v>1468100</v>
      </c>
      <c r="P20" s="39"/>
      <c r="Q20" s="43"/>
      <c r="R20" s="39"/>
      <c r="S20" s="43"/>
      <c r="T20" s="39"/>
      <c r="U20" s="43"/>
      <c r="V20" s="39">
        <f>N20+P20+R20+T20</f>
        <v>3</v>
      </c>
      <c r="W20" s="43">
        <f t="shared" si="1"/>
        <v>1468100</v>
      </c>
      <c r="X20" s="44">
        <f>V20/L20*100%</f>
        <v>0.25</v>
      </c>
      <c r="Y20" s="44">
        <f>W20/M20*100%</f>
        <v>0.13273960216998193</v>
      </c>
      <c r="Z20" s="39">
        <f>J20+V20</f>
        <v>51</v>
      </c>
      <c r="AA20" s="43">
        <f>K20+W20</f>
        <v>28054100</v>
      </c>
      <c r="AB20" s="44">
        <f>Z20/H20*100%</f>
        <v>0.85</v>
      </c>
      <c r="AC20" s="44">
        <f t="shared" si="5"/>
        <v>0.74824900648120984</v>
      </c>
      <c r="AD20" s="46" t="s">
        <v>220</v>
      </c>
      <c r="AE20" s="39"/>
      <c r="AF20" s="40" t="s">
        <v>28</v>
      </c>
      <c r="AG20" s="39"/>
      <c r="AH20" s="39"/>
      <c r="AI20" s="39"/>
      <c r="AJ20" s="39"/>
      <c r="AK20" s="39"/>
      <c r="AL20" s="39"/>
      <c r="AM20" s="39"/>
      <c r="AN20" s="39"/>
      <c r="AO20" s="39"/>
      <c r="AP20" s="54"/>
      <c r="AQ20" s="55">
        <v>6228000</v>
      </c>
      <c r="AR20" s="55">
        <v>8473000</v>
      </c>
      <c r="AS20" s="49">
        <f t="shared" si="6"/>
        <v>2245000</v>
      </c>
      <c r="AT20" s="50">
        <f t="shared" si="7"/>
        <v>9591900</v>
      </c>
      <c r="AU20" s="36">
        <f t="shared" si="8"/>
        <v>0.86726039783001807</v>
      </c>
    </row>
    <row r="21" spans="1:47" s="51" customFormat="1" ht="24.75" x14ac:dyDescent="0.25">
      <c r="A21" s="38"/>
      <c r="B21" s="39">
        <v>1</v>
      </c>
      <c r="C21" s="39">
        <v>7</v>
      </c>
      <c r="D21" s="39">
        <v>0</v>
      </c>
      <c r="E21" s="40">
        <v>0</v>
      </c>
      <c r="F21" s="41" t="s">
        <v>45</v>
      </c>
      <c r="G21" s="41" t="s">
        <v>46</v>
      </c>
      <c r="H21" s="38">
        <v>60</v>
      </c>
      <c r="I21" s="42">
        <v>337358250</v>
      </c>
      <c r="J21" s="38">
        <v>48</v>
      </c>
      <c r="K21" s="42">
        <v>227676290</v>
      </c>
      <c r="L21" s="39">
        <v>0</v>
      </c>
      <c r="M21" s="43">
        <v>0</v>
      </c>
      <c r="N21" s="39"/>
      <c r="O21" s="43"/>
      <c r="P21" s="38"/>
      <c r="Q21" s="42"/>
      <c r="R21" s="38"/>
      <c r="S21" s="42"/>
      <c r="T21" s="38"/>
      <c r="U21" s="42"/>
      <c r="V21" s="39">
        <f t="shared" si="1"/>
        <v>0</v>
      </c>
      <c r="W21" s="43">
        <f t="shared" si="1"/>
        <v>0</v>
      </c>
      <c r="X21" s="44">
        <v>0</v>
      </c>
      <c r="Y21" s="44">
        <v>0</v>
      </c>
      <c r="Z21" s="38">
        <f t="shared" si="3"/>
        <v>48</v>
      </c>
      <c r="AA21" s="42">
        <f t="shared" si="3"/>
        <v>227676290</v>
      </c>
      <c r="AB21" s="45">
        <f t="shared" si="4"/>
        <v>0.8</v>
      </c>
      <c r="AC21" s="45">
        <f t="shared" si="5"/>
        <v>0.67487986435784508</v>
      </c>
      <c r="AD21" s="46" t="s">
        <v>220</v>
      </c>
      <c r="AE21" s="38"/>
      <c r="AF21" s="47" t="s">
        <v>28</v>
      </c>
      <c r="AG21" s="38"/>
      <c r="AH21" s="38"/>
      <c r="AI21" s="38"/>
      <c r="AJ21" s="38"/>
      <c r="AK21" s="38"/>
      <c r="AL21" s="38"/>
      <c r="AM21" s="38"/>
      <c r="AN21" s="38"/>
      <c r="AO21" s="38"/>
      <c r="AP21" s="48"/>
      <c r="AQ21" s="49">
        <v>39930540</v>
      </c>
      <c r="AR21" s="49">
        <v>62918040</v>
      </c>
      <c r="AS21" s="49">
        <f t="shared" si="6"/>
        <v>22987500</v>
      </c>
      <c r="AT21" s="50">
        <f t="shared" si="7"/>
        <v>0</v>
      </c>
      <c r="AU21" s="36">
        <f t="shared" si="8"/>
        <v>1</v>
      </c>
    </row>
    <row r="22" spans="1:47" s="51" customFormat="1" ht="24.75" x14ac:dyDescent="0.25">
      <c r="A22" s="38"/>
      <c r="B22" s="39">
        <v>1</v>
      </c>
      <c r="C22" s="39">
        <v>8</v>
      </c>
      <c r="D22" s="39">
        <v>0</v>
      </c>
      <c r="E22" s="40">
        <v>0</v>
      </c>
      <c r="F22" s="41" t="s">
        <v>47</v>
      </c>
      <c r="G22" s="41" t="s">
        <v>48</v>
      </c>
      <c r="H22" s="38">
        <v>60</v>
      </c>
      <c r="I22" s="42">
        <v>2790383824</v>
      </c>
      <c r="J22" s="38">
        <v>48</v>
      </c>
      <c r="K22" s="42">
        <v>2565367954</v>
      </c>
      <c r="L22" s="39">
        <v>12</v>
      </c>
      <c r="M22" s="43">
        <v>193031000</v>
      </c>
      <c r="N22" s="39">
        <v>3</v>
      </c>
      <c r="O22" s="43">
        <v>70694695</v>
      </c>
      <c r="P22" s="38"/>
      <c r="Q22" s="42"/>
      <c r="R22" s="38"/>
      <c r="S22" s="42"/>
      <c r="T22" s="38"/>
      <c r="U22" s="42"/>
      <c r="V22" s="39">
        <f t="shared" si="1"/>
        <v>3</v>
      </c>
      <c r="W22" s="43">
        <f t="shared" si="1"/>
        <v>70694695</v>
      </c>
      <c r="X22" s="44">
        <f t="shared" si="2"/>
        <v>0.25</v>
      </c>
      <c r="Y22" s="44">
        <f t="shared" si="2"/>
        <v>0.36623493117685763</v>
      </c>
      <c r="Z22" s="38">
        <f t="shared" si="3"/>
        <v>51</v>
      </c>
      <c r="AA22" s="42">
        <f t="shared" si="3"/>
        <v>2636062649</v>
      </c>
      <c r="AB22" s="45">
        <f t="shared" si="4"/>
        <v>0.85</v>
      </c>
      <c r="AC22" s="45">
        <f t="shared" si="5"/>
        <v>0.9446953592288313</v>
      </c>
      <c r="AD22" s="46" t="s">
        <v>220</v>
      </c>
      <c r="AE22" s="38"/>
      <c r="AF22" s="47" t="s">
        <v>28</v>
      </c>
      <c r="AG22" s="38"/>
      <c r="AH22" s="38"/>
      <c r="AI22" s="38"/>
      <c r="AJ22" s="38"/>
      <c r="AK22" s="38"/>
      <c r="AL22" s="38"/>
      <c r="AM22" s="38"/>
      <c r="AN22" s="38"/>
      <c r="AO22" s="38"/>
      <c r="AP22" s="48"/>
      <c r="AQ22" s="49">
        <v>337296410</v>
      </c>
      <c r="AR22" s="49">
        <v>424984130</v>
      </c>
      <c r="AS22" s="49">
        <f t="shared" si="6"/>
        <v>87687720</v>
      </c>
      <c r="AT22" s="50">
        <f t="shared" si="7"/>
        <v>122336305</v>
      </c>
      <c r="AU22" s="36">
        <f t="shared" si="8"/>
        <v>0.63376506882314243</v>
      </c>
    </row>
    <row r="23" spans="1:47" s="51" customFormat="1" ht="24.75" x14ac:dyDescent="0.25">
      <c r="A23" s="38"/>
      <c r="B23" s="39">
        <v>1</v>
      </c>
      <c r="C23" s="39">
        <v>9</v>
      </c>
      <c r="D23" s="39">
        <v>0</v>
      </c>
      <c r="E23" s="40">
        <v>0</v>
      </c>
      <c r="F23" s="41" t="s">
        <v>49</v>
      </c>
      <c r="G23" s="41" t="s">
        <v>50</v>
      </c>
      <c r="H23" s="38">
        <v>60</v>
      </c>
      <c r="I23" s="42">
        <v>1787680000</v>
      </c>
      <c r="J23" s="38">
        <v>48</v>
      </c>
      <c r="K23" s="42">
        <v>1301390000</v>
      </c>
      <c r="L23" s="39">
        <v>12</v>
      </c>
      <c r="M23" s="43">
        <v>2316780000</v>
      </c>
      <c r="N23" s="39">
        <v>3</v>
      </c>
      <c r="O23" s="43">
        <v>356400000</v>
      </c>
      <c r="P23" s="38"/>
      <c r="Q23" s="42"/>
      <c r="R23" s="38"/>
      <c r="S23" s="42"/>
      <c r="T23" s="38"/>
      <c r="U23" s="42"/>
      <c r="V23" s="39">
        <f t="shared" si="1"/>
        <v>3</v>
      </c>
      <c r="W23" s="43">
        <f t="shared" si="1"/>
        <v>356400000</v>
      </c>
      <c r="X23" s="44">
        <f>V23/L23*100%</f>
        <v>0.25</v>
      </c>
      <c r="Y23" s="44">
        <f>W23/M23*100%</f>
        <v>0.15383420091678968</v>
      </c>
      <c r="Z23" s="38">
        <f t="shared" si="3"/>
        <v>51</v>
      </c>
      <c r="AA23" s="42">
        <f t="shared" si="3"/>
        <v>1657790000</v>
      </c>
      <c r="AB23" s="45">
        <f t="shared" si="4"/>
        <v>0.85</v>
      </c>
      <c r="AC23" s="45">
        <f t="shared" si="5"/>
        <v>0.92734158238610942</v>
      </c>
      <c r="AD23" s="46" t="s">
        <v>220</v>
      </c>
      <c r="AE23" s="38"/>
      <c r="AF23" s="47" t="s">
        <v>28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48"/>
      <c r="AQ23" s="49">
        <v>336600000</v>
      </c>
      <c r="AR23" s="49">
        <v>486290000</v>
      </c>
      <c r="AS23" s="49">
        <f t="shared" si="6"/>
        <v>149690000</v>
      </c>
      <c r="AT23" s="50">
        <f t="shared" si="7"/>
        <v>1960380000</v>
      </c>
      <c r="AU23" s="36">
        <f t="shared" si="8"/>
        <v>0.84616579908321032</v>
      </c>
    </row>
    <row r="24" spans="1:47" s="51" customFormat="1" ht="24.75" x14ac:dyDescent="0.25">
      <c r="A24" s="38"/>
      <c r="B24" s="39">
        <v>5</v>
      </c>
      <c r="C24" s="39">
        <v>1</v>
      </c>
      <c r="D24" s="39">
        <v>0</v>
      </c>
      <c r="E24" s="40">
        <v>0</v>
      </c>
      <c r="F24" s="41" t="s">
        <v>51</v>
      </c>
      <c r="G24" s="41" t="s">
        <v>52</v>
      </c>
      <c r="H24" s="38">
        <v>60</v>
      </c>
      <c r="I24" s="42">
        <v>622340000</v>
      </c>
      <c r="J24" s="38">
        <v>48</v>
      </c>
      <c r="K24" s="42">
        <v>524940000</v>
      </c>
      <c r="L24" s="39">
        <v>12</v>
      </c>
      <c r="M24" s="43">
        <v>95000000</v>
      </c>
      <c r="N24" s="39">
        <v>3</v>
      </c>
      <c r="O24" s="43">
        <v>1343400</v>
      </c>
      <c r="P24" s="38"/>
      <c r="Q24" s="42"/>
      <c r="R24" s="38"/>
      <c r="S24" s="42"/>
      <c r="T24" s="38"/>
      <c r="U24" s="42"/>
      <c r="V24" s="39">
        <f t="shared" si="1"/>
        <v>3</v>
      </c>
      <c r="W24" s="43">
        <f t="shared" si="1"/>
        <v>1343400</v>
      </c>
      <c r="X24" s="44">
        <f>V24/L24*100%</f>
        <v>0.25</v>
      </c>
      <c r="Y24" s="44">
        <f>W24/M24*100%</f>
        <v>1.4141052631578947E-2</v>
      </c>
      <c r="Z24" s="38">
        <f t="shared" si="3"/>
        <v>51</v>
      </c>
      <c r="AA24" s="42">
        <f t="shared" si="3"/>
        <v>526283400</v>
      </c>
      <c r="AB24" s="45">
        <f t="shared" si="4"/>
        <v>0.85</v>
      </c>
      <c r="AC24" s="45">
        <f t="shared" si="5"/>
        <v>0.84565253719831601</v>
      </c>
      <c r="AD24" s="46" t="s">
        <v>220</v>
      </c>
      <c r="AE24" s="38"/>
      <c r="AF24" s="47"/>
      <c r="AG24" s="38"/>
      <c r="AH24" s="38"/>
      <c r="AI24" s="38"/>
      <c r="AJ24" s="38"/>
      <c r="AK24" s="38"/>
      <c r="AL24" s="38"/>
      <c r="AM24" s="38"/>
      <c r="AN24" s="38"/>
      <c r="AO24" s="38"/>
      <c r="AP24" s="48"/>
      <c r="AQ24" s="49">
        <v>87620000</v>
      </c>
      <c r="AR24" s="49">
        <v>175440000</v>
      </c>
      <c r="AS24" s="49">
        <f t="shared" si="6"/>
        <v>87820000</v>
      </c>
      <c r="AT24" s="50">
        <f t="shared" si="7"/>
        <v>93656600</v>
      </c>
      <c r="AU24" s="36">
        <f t="shared" si="8"/>
        <v>0.98585894736842106</v>
      </c>
    </row>
    <row r="25" spans="1:47" s="51" customFormat="1" ht="33" x14ac:dyDescent="0.25">
      <c r="A25" s="38"/>
      <c r="B25" s="39">
        <v>6</v>
      </c>
      <c r="C25" s="39">
        <v>7</v>
      </c>
      <c r="D25" s="39">
        <v>0</v>
      </c>
      <c r="E25" s="40">
        <v>0</v>
      </c>
      <c r="F25" s="41" t="s">
        <v>53</v>
      </c>
      <c r="G25" s="41" t="s">
        <v>54</v>
      </c>
      <c r="H25" s="38">
        <v>36</v>
      </c>
      <c r="I25" s="42">
        <v>369732401</v>
      </c>
      <c r="J25" s="38">
        <v>36</v>
      </c>
      <c r="K25" s="42">
        <v>369732401</v>
      </c>
      <c r="L25" s="39">
        <v>0</v>
      </c>
      <c r="M25" s="43">
        <v>0</v>
      </c>
      <c r="N25" s="39"/>
      <c r="O25" s="43"/>
      <c r="P25" s="38"/>
      <c r="Q25" s="42"/>
      <c r="R25" s="38"/>
      <c r="S25" s="42"/>
      <c r="T25" s="38"/>
      <c r="U25" s="42"/>
      <c r="V25" s="39">
        <f t="shared" si="1"/>
        <v>0</v>
      </c>
      <c r="W25" s="43">
        <f t="shared" si="1"/>
        <v>0</v>
      </c>
      <c r="X25" s="44">
        <v>0</v>
      </c>
      <c r="Y25" s="44">
        <v>0</v>
      </c>
      <c r="Z25" s="38">
        <f t="shared" si="3"/>
        <v>36</v>
      </c>
      <c r="AA25" s="42">
        <f t="shared" si="3"/>
        <v>369732401</v>
      </c>
      <c r="AB25" s="45">
        <f t="shared" si="4"/>
        <v>1</v>
      </c>
      <c r="AC25" s="45">
        <f t="shared" si="5"/>
        <v>1</v>
      </c>
      <c r="AD25" s="46" t="s">
        <v>220</v>
      </c>
      <c r="AE25" s="38"/>
      <c r="AF25" s="47"/>
      <c r="AG25" s="38"/>
      <c r="AH25" s="38"/>
      <c r="AI25" s="38"/>
      <c r="AJ25" s="38"/>
      <c r="AK25" s="38"/>
      <c r="AL25" s="38"/>
      <c r="AM25" s="38"/>
      <c r="AN25" s="38"/>
      <c r="AO25" s="38"/>
      <c r="AP25" s="48"/>
      <c r="AQ25" s="49"/>
      <c r="AR25" s="49"/>
      <c r="AS25" s="49">
        <f t="shared" si="6"/>
        <v>0</v>
      </c>
      <c r="AT25" s="50">
        <f t="shared" si="7"/>
        <v>0</v>
      </c>
      <c r="AU25" s="36"/>
    </row>
    <row r="26" spans="1:47" s="51" customFormat="1" ht="24.75" x14ac:dyDescent="0.25">
      <c r="A26" s="38"/>
      <c r="B26" s="39">
        <v>7</v>
      </c>
      <c r="C26" s="39">
        <v>6</v>
      </c>
      <c r="D26" s="39">
        <v>0</v>
      </c>
      <c r="E26" s="40">
        <v>0</v>
      </c>
      <c r="F26" s="41" t="s">
        <v>55</v>
      </c>
      <c r="G26" s="41" t="s">
        <v>56</v>
      </c>
      <c r="H26" s="38">
        <v>12</v>
      </c>
      <c r="I26" s="42">
        <v>169372000</v>
      </c>
      <c r="J26" s="38">
        <v>12</v>
      </c>
      <c r="K26" s="42">
        <v>169372000</v>
      </c>
      <c r="L26" s="39">
        <v>0</v>
      </c>
      <c r="M26" s="43">
        <v>0</v>
      </c>
      <c r="N26" s="39"/>
      <c r="O26" s="43"/>
      <c r="P26" s="38"/>
      <c r="Q26" s="42"/>
      <c r="R26" s="38"/>
      <c r="S26" s="42"/>
      <c r="T26" s="38"/>
      <c r="U26" s="42"/>
      <c r="V26" s="39">
        <f t="shared" si="1"/>
        <v>0</v>
      </c>
      <c r="W26" s="43">
        <f t="shared" si="1"/>
        <v>0</v>
      </c>
      <c r="X26" s="44">
        <v>0</v>
      </c>
      <c r="Y26" s="44">
        <v>0</v>
      </c>
      <c r="Z26" s="38">
        <f t="shared" si="3"/>
        <v>12</v>
      </c>
      <c r="AA26" s="42">
        <f t="shared" si="3"/>
        <v>169372000</v>
      </c>
      <c r="AB26" s="45">
        <f t="shared" si="4"/>
        <v>1</v>
      </c>
      <c r="AC26" s="45">
        <f t="shared" ref="AC26" si="9">SUM(AA26/I26*100%)</f>
        <v>1</v>
      </c>
      <c r="AD26" s="46" t="s">
        <v>220</v>
      </c>
      <c r="AE26" s="38"/>
      <c r="AF26" s="47"/>
      <c r="AG26" s="38"/>
      <c r="AH26" s="38"/>
      <c r="AI26" s="38"/>
      <c r="AJ26" s="38"/>
      <c r="AK26" s="38"/>
      <c r="AL26" s="38"/>
      <c r="AM26" s="38"/>
      <c r="AN26" s="38"/>
      <c r="AO26" s="38"/>
      <c r="AP26" s="48"/>
      <c r="AQ26" s="49"/>
      <c r="AR26" s="49"/>
      <c r="AS26" s="49">
        <f t="shared" si="6"/>
        <v>0</v>
      </c>
      <c r="AT26" s="50">
        <f t="shared" si="7"/>
        <v>0</v>
      </c>
      <c r="AU26" s="36"/>
    </row>
    <row r="27" spans="1:47" s="51" customFormat="1" ht="24.75" x14ac:dyDescent="0.25">
      <c r="A27" s="38"/>
      <c r="B27" s="39">
        <v>8</v>
      </c>
      <c r="C27" s="39">
        <v>8</v>
      </c>
      <c r="D27" s="39">
        <v>0</v>
      </c>
      <c r="E27" s="40">
        <v>0</v>
      </c>
      <c r="F27" s="41" t="s">
        <v>57</v>
      </c>
      <c r="G27" s="41" t="s">
        <v>58</v>
      </c>
      <c r="H27" s="38">
        <v>24</v>
      </c>
      <c r="I27" s="42">
        <v>350000000</v>
      </c>
      <c r="J27" s="38">
        <v>12</v>
      </c>
      <c r="K27" s="42">
        <v>257776585</v>
      </c>
      <c r="L27" s="39">
        <v>12</v>
      </c>
      <c r="M27" s="43">
        <v>100000000</v>
      </c>
      <c r="N27" s="39">
        <v>3</v>
      </c>
      <c r="O27" s="43">
        <v>74078000</v>
      </c>
      <c r="P27" s="38"/>
      <c r="Q27" s="42"/>
      <c r="R27" s="38"/>
      <c r="S27" s="42"/>
      <c r="T27" s="38"/>
      <c r="U27" s="42"/>
      <c r="V27" s="39">
        <f t="shared" si="1"/>
        <v>3</v>
      </c>
      <c r="W27" s="43">
        <f>O27+Q27+S27+U27</f>
        <v>74078000</v>
      </c>
      <c r="X27" s="44">
        <f>V27/L27*100%</f>
        <v>0.25</v>
      </c>
      <c r="Y27" s="44">
        <f>W27/M27*100%</f>
        <v>0.74077999999999999</v>
      </c>
      <c r="Z27" s="38">
        <f t="shared" si="3"/>
        <v>15</v>
      </c>
      <c r="AA27" s="42">
        <f t="shared" si="3"/>
        <v>331854585</v>
      </c>
      <c r="AB27" s="45">
        <f t="shared" si="4"/>
        <v>0.625</v>
      </c>
      <c r="AC27" s="45">
        <f t="shared" si="5"/>
        <v>0.94815595714285716</v>
      </c>
      <c r="AD27" s="46" t="s">
        <v>220</v>
      </c>
      <c r="AE27" s="38"/>
      <c r="AF27" s="47" t="s">
        <v>28</v>
      </c>
      <c r="AG27" s="38"/>
      <c r="AH27" s="38"/>
      <c r="AI27" s="38"/>
      <c r="AJ27" s="38"/>
      <c r="AK27" s="38"/>
      <c r="AL27" s="38"/>
      <c r="AM27" s="38"/>
      <c r="AN27" s="38"/>
      <c r="AO27" s="38"/>
      <c r="AP27" s="48"/>
      <c r="AQ27" s="49">
        <v>196468185</v>
      </c>
      <c r="AR27" s="49">
        <v>257776585</v>
      </c>
      <c r="AS27" s="49">
        <f t="shared" si="6"/>
        <v>61308400</v>
      </c>
      <c r="AT27" s="50">
        <f t="shared" si="7"/>
        <v>25922000</v>
      </c>
      <c r="AU27" s="36">
        <f t="shared" si="8"/>
        <v>0.25922000000000001</v>
      </c>
    </row>
    <row r="28" spans="1:47" s="51" customFormat="1" ht="33" x14ac:dyDescent="0.25">
      <c r="A28" s="38"/>
      <c r="B28" s="39">
        <v>1</v>
      </c>
      <c r="C28" s="39">
        <v>2</v>
      </c>
      <c r="D28" s="39">
        <v>0</v>
      </c>
      <c r="E28" s="40">
        <v>0</v>
      </c>
      <c r="F28" s="41" t="s">
        <v>222</v>
      </c>
      <c r="G28" s="41" t="s">
        <v>223</v>
      </c>
      <c r="H28" s="38">
        <v>60</v>
      </c>
      <c r="I28" s="42">
        <v>1250000000</v>
      </c>
      <c r="J28" s="38">
        <v>48</v>
      </c>
      <c r="K28" s="42">
        <v>765318000</v>
      </c>
      <c r="L28" s="39">
        <v>12</v>
      </c>
      <c r="M28" s="43">
        <v>219000000</v>
      </c>
      <c r="N28" s="39">
        <v>3</v>
      </c>
      <c r="O28" s="43">
        <v>38765000</v>
      </c>
      <c r="P28" s="38"/>
      <c r="Q28" s="42"/>
      <c r="R28" s="38"/>
      <c r="S28" s="42"/>
      <c r="T28" s="38"/>
      <c r="U28" s="42"/>
      <c r="V28" s="39">
        <f t="shared" ref="V28" si="10">N28+P28+R28+T28</f>
        <v>3</v>
      </c>
      <c r="W28" s="43">
        <f>O28+Q28+S28+U28</f>
        <v>38765000</v>
      </c>
      <c r="X28" s="44">
        <f>V28/L28*100%</f>
        <v>0.25</v>
      </c>
      <c r="Y28" s="44">
        <f>W28/M28*100%</f>
        <v>0.17700913242009134</v>
      </c>
      <c r="Z28" s="38">
        <f t="shared" si="3"/>
        <v>51</v>
      </c>
      <c r="AA28" s="42">
        <f t="shared" si="3"/>
        <v>804083000</v>
      </c>
      <c r="AB28" s="45">
        <f t="shared" si="4"/>
        <v>0.85</v>
      </c>
      <c r="AC28" s="45">
        <f t="shared" ref="AC28" si="11">SUM(AA28/I28*100%)</f>
        <v>0.64326640000000002</v>
      </c>
      <c r="AD28" s="46" t="s">
        <v>220</v>
      </c>
      <c r="AE28" s="38"/>
      <c r="AF28" s="47" t="s">
        <v>28</v>
      </c>
      <c r="AG28" s="38"/>
      <c r="AH28" s="38"/>
      <c r="AI28" s="38"/>
      <c r="AJ28" s="38"/>
      <c r="AK28" s="38"/>
      <c r="AL28" s="38"/>
      <c r="AM28" s="38"/>
      <c r="AN28" s="38"/>
      <c r="AO28" s="38"/>
      <c r="AP28" s="48"/>
      <c r="AQ28" s="49">
        <v>196468185</v>
      </c>
      <c r="AR28" s="49">
        <v>257776585</v>
      </c>
      <c r="AS28" s="49">
        <f t="shared" si="6"/>
        <v>61308400</v>
      </c>
      <c r="AT28" s="50">
        <f t="shared" si="7"/>
        <v>180235000</v>
      </c>
      <c r="AU28" s="36">
        <f t="shared" si="8"/>
        <v>0.82299086757990869</v>
      </c>
    </row>
    <row r="29" spans="1:47" x14ac:dyDescent="0.25">
      <c r="A29" s="57"/>
      <c r="B29" s="58"/>
      <c r="C29" s="58"/>
      <c r="D29" s="58"/>
      <c r="E29" s="59"/>
      <c r="F29" s="160" t="s">
        <v>59</v>
      </c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2"/>
      <c r="X29" s="60">
        <f>AVERAGE(X12,X13,X14,X15,X16,X17,X18,X19,X20,X21,X22,X23,X24,X27,X25,X26,X28)</f>
        <v>0.19117647058823528</v>
      </c>
      <c r="Y29" s="60">
        <f>AVERAGE(Y12,Y13,Y14,Y15,Y16,Y17,Y18,Y19,Y20,Y21,Y22,Y23,Y24,Y27,Y25,Y26,Y28)</f>
        <v>0.18306075533073707</v>
      </c>
      <c r="Z29" s="61"/>
      <c r="AA29" s="62"/>
      <c r="AB29" s="63">
        <f>SUM(AB12:AB28)/17</f>
        <v>0.84852941176470575</v>
      </c>
      <c r="AC29" s="63">
        <f>SUM(AC12:AC27)/16</f>
        <v>0.86254238381993376</v>
      </c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64"/>
    </row>
    <row r="30" spans="1:47" x14ac:dyDescent="0.25">
      <c r="A30" s="57"/>
      <c r="B30" s="57"/>
      <c r="C30" s="57"/>
      <c r="D30" s="57"/>
      <c r="E30" s="57"/>
      <c r="F30" s="160" t="s">
        <v>60</v>
      </c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2"/>
      <c r="X30" s="65"/>
      <c r="Y30" s="66"/>
      <c r="Z30" s="67"/>
      <c r="AA30" s="62"/>
      <c r="AB30" s="63"/>
      <c r="AC30" s="63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64"/>
    </row>
    <row r="31" spans="1:47" s="37" customFormat="1" ht="33" x14ac:dyDescent="0.25">
      <c r="A31" s="32"/>
      <c r="B31" s="23">
        <v>0</v>
      </c>
      <c r="C31" s="23">
        <v>2</v>
      </c>
      <c r="D31" s="23"/>
      <c r="E31" s="24"/>
      <c r="F31" s="25" t="s">
        <v>61</v>
      </c>
      <c r="G31" s="25" t="s">
        <v>62</v>
      </c>
      <c r="H31" s="26">
        <f>SUM(H32:H41)</f>
        <v>309</v>
      </c>
      <c r="I31" s="26">
        <f>SUM(I32:I41)</f>
        <v>6156185500</v>
      </c>
      <c r="J31" s="26">
        <f>SUM(J32:J41)</f>
        <v>277</v>
      </c>
      <c r="K31" s="26">
        <f t="shared" ref="K31:U31" si="12">SUM(K32:K41)</f>
        <v>5024256000</v>
      </c>
      <c r="L31" s="26">
        <f t="shared" si="12"/>
        <v>44</v>
      </c>
      <c r="M31" s="26">
        <f>SUM(M32:M41)</f>
        <v>1924536000</v>
      </c>
      <c r="N31" s="26">
        <f>SUM(N32:N41)</f>
        <v>12</v>
      </c>
      <c r="O31" s="26">
        <f>SUM(O32:O41)</f>
        <v>98342800</v>
      </c>
      <c r="P31" s="26">
        <f>SUM(P32:P41)</f>
        <v>0</v>
      </c>
      <c r="Q31" s="26">
        <f t="shared" si="12"/>
        <v>0</v>
      </c>
      <c r="R31" s="26">
        <f t="shared" si="12"/>
        <v>0</v>
      </c>
      <c r="S31" s="26">
        <f t="shared" si="12"/>
        <v>0</v>
      </c>
      <c r="T31" s="26">
        <f t="shared" si="12"/>
        <v>0</v>
      </c>
      <c r="U31" s="68">
        <f t="shared" si="12"/>
        <v>0</v>
      </c>
      <c r="V31" s="26">
        <f>N31+P31+R31+T31</f>
        <v>12</v>
      </c>
      <c r="W31" s="26">
        <f>O31+Q31+S31+U31</f>
        <v>98342800</v>
      </c>
      <c r="X31" s="29">
        <f>V31/L31*100%</f>
        <v>0.27272727272727271</v>
      </c>
      <c r="Y31" s="29">
        <f>W31/M31*100%</f>
        <v>5.1099485798135239E-2</v>
      </c>
      <c r="Z31" s="26">
        <f>SUM(Z32:Z41)</f>
        <v>289</v>
      </c>
      <c r="AA31" s="26">
        <f>SUM(AA32:AA41)</f>
        <v>5122598800</v>
      </c>
      <c r="AB31" s="30">
        <f>Z31/H31*100%</f>
        <v>0.93527508090614886</v>
      </c>
      <c r="AC31" s="30">
        <f>SUM(AA31/I31*100%)</f>
        <v>0.83210598511042266</v>
      </c>
      <c r="AD31" s="31" t="s">
        <v>220</v>
      </c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3"/>
      <c r="AQ31" s="34"/>
      <c r="AR31" s="34"/>
      <c r="AS31" s="34"/>
      <c r="AT31" s="35">
        <f>M31-W31</f>
        <v>1826193200</v>
      </c>
      <c r="AU31" s="36">
        <f t="shared" ref="AU31" si="13">100%-Y31</f>
        <v>0.94890051420186472</v>
      </c>
    </row>
    <row r="32" spans="1:47" s="51" customFormat="1" ht="25.5" customHeight="1" x14ac:dyDescent="0.25">
      <c r="A32" s="38"/>
      <c r="B32" s="39">
        <v>0</v>
      </c>
      <c r="C32" s="39">
        <v>5</v>
      </c>
      <c r="D32" s="39">
        <v>0</v>
      </c>
      <c r="E32" s="40">
        <v>0</v>
      </c>
      <c r="F32" s="41" t="s">
        <v>63</v>
      </c>
      <c r="G32" s="41" t="s">
        <v>64</v>
      </c>
      <c r="H32" s="57">
        <v>5</v>
      </c>
      <c r="I32" s="42">
        <v>85790000</v>
      </c>
      <c r="J32" s="38">
        <v>5</v>
      </c>
      <c r="K32" s="42">
        <v>85790000</v>
      </c>
      <c r="L32" s="39"/>
      <c r="M32" s="43"/>
      <c r="N32" s="43"/>
      <c r="O32" s="43"/>
      <c r="P32" s="69"/>
      <c r="Q32" s="42"/>
      <c r="R32" s="38"/>
      <c r="S32" s="42"/>
      <c r="T32" s="38"/>
      <c r="U32" s="42"/>
      <c r="V32" s="39">
        <f t="shared" ref="V32:W41" si="14">N32+P32+R32+T32</f>
        <v>0</v>
      </c>
      <c r="W32" s="43">
        <f t="shared" si="14"/>
        <v>0</v>
      </c>
      <c r="X32" s="44">
        <v>0</v>
      </c>
      <c r="Y32" s="44">
        <v>0</v>
      </c>
      <c r="Z32" s="42">
        <f>J32+V32</f>
        <v>5</v>
      </c>
      <c r="AA32" s="42">
        <f>K32+W32</f>
        <v>85790000</v>
      </c>
      <c r="AB32" s="45">
        <f t="shared" ref="AB32:AB37" si="15">Z32/H32*100%</f>
        <v>1</v>
      </c>
      <c r="AC32" s="45">
        <f t="shared" ref="AC32:AC35" si="16">SUM(AA32/I32*100%)</f>
        <v>1</v>
      </c>
      <c r="AD32" s="46" t="s">
        <v>220</v>
      </c>
      <c r="AE32" s="38"/>
      <c r="AF32" s="47" t="s">
        <v>28</v>
      </c>
      <c r="AG32" s="38"/>
      <c r="AH32" s="38"/>
      <c r="AI32" s="38"/>
      <c r="AJ32" s="38"/>
      <c r="AK32" s="38"/>
      <c r="AL32" s="38"/>
      <c r="AM32" s="38"/>
      <c r="AN32" s="38"/>
      <c r="AO32" s="38"/>
      <c r="AP32" s="48"/>
      <c r="AQ32" s="49"/>
      <c r="AR32" s="49"/>
      <c r="AS32" s="49">
        <f t="shared" ref="AS32:AS41" si="17">AR32-AQ32</f>
        <v>0</v>
      </c>
      <c r="AT32" s="50">
        <f t="shared" ref="AT32:AT41" si="18">M32-W32</f>
        <v>0</v>
      </c>
    </row>
    <row r="33" spans="1:47" s="51" customFormat="1" ht="25.5" customHeight="1" x14ac:dyDescent="0.25">
      <c r="A33" s="38"/>
      <c r="B33" s="39">
        <v>2</v>
      </c>
      <c r="C33" s="39">
        <v>2</v>
      </c>
      <c r="D33" s="39">
        <v>0</v>
      </c>
      <c r="E33" s="40">
        <v>0</v>
      </c>
      <c r="F33" s="41" t="s">
        <v>65</v>
      </c>
      <c r="G33" s="41" t="s">
        <v>66</v>
      </c>
      <c r="H33" s="57">
        <v>48</v>
      </c>
      <c r="I33" s="42">
        <v>110055500</v>
      </c>
      <c r="J33" s="38">
        <v>36</v>
      </c>
      <c r="K33" s="42">
        <v>109746300</v>
      </c>
      <c r="L33" s="39">
        <v>12</v>
      </c>
      <c r="M33" s="43">
        <v>742360000</v>
      </c>
      <c r="N33" s="43">
        <v>3</v>
      </c>
      <c r="O33" s="43">
        <v>0</v>
      </c>
      <c r="P33" s="69"/>
      <c r="Q33" s="42"/>
      <c r="R33" s="38"/>
      <c r="S33" s="42"/>
      <c r="T33" s="38"/>
      <c r="U33" s="42"/>
      <c r="V33" s="43">
        <f>N33+P33+R33+T33</f>
        <v>3</v>
      </c>
      <c r="W33" s="43">
        <f t="shared" si="14"/>
        <v>0</v>
      </c>
      <c r="X33" s="44">
        <f t="shared" ref="X33:Y33" si="19">V33/L33*100%</f>
        <v>0.25</v>
      </c>
      <c r="Y33" s="44">
        <f t="shared" si="19"/>
        <v>0</v>
      </c>
      <c r="Z33" s="42">
        <f t="shared" si="3"/>
        <v>39</v>
      </c>
      <c r="AA33" s="42">
        <f>K33+W33</f>
        <v>109746300</v>
      </c>
      <c r="AB33" s="45">
        <f t="shared" si="15"/>
        <v>0.8125</v>
      </c>
      <c r="AC33" s="45">
        <f>SUM(AA33/I33*100%)</f>
        <v>0.99719050842529455</v>
      </c>
      <c r="AD33" s="46" t="s">
        <v>220</v>
      </c>
      <c r="AE33" s="38"/>
      <c r="AF33" s="47"/>
      <c r="AG33" s="38"/>
      <c r="AH33" s="38"/>
      <c r="AI33" s="38"/>
      <c r="AJ33" s="38"/>
      <c r="AK33" s="38"/>
      <c r="AL33" s="38"/>
      <c r="AM33" s="38"/>
      <c r="AN33" s="38"/>
      <c r="AO33" s="38"/>
      <c r="AP33" s="48"/>
      <c r="AQ33" s="49"/>
      <c r="AR33" s="49"/>
      <c r="AS33" s="49">
        <f t="shared" si="17"/>
        <v>0</v>
      </c>
      <c r="AT33" s="50">
        <f t="shared" si="18"/>
        <v>742360000</v>
      </c>
    </row>
    <row r="34" spans="1:47" s="51" customFormat="1" ht="25.5" customHeight="1" x14ac:dyDescent="0.25">
      <c r="A34" s="38"/>
      <c r="B34" s="39">
        <v>2</v>
      </c>
      <c r="C34" s="39">
        <v>4</v>
      </c>
      <c r="D34" s="39">
        <v>0</v>
      </c>
      <c r="E34" s="40">
        <v>0</v>
      </c>
      <c r="F34" s="41" t="s">
        <v>67</v>
      </c>
      <c r="G34" s="41" t="s">
        <v>68</v>
      </c>
      <c r="H34" s="38">
        <v>60</v>
      </c>
      <c r="I34" s="42">
        <v>1200800500</v>
      </c>
      <c r="J34" s="38">
        <v>60</v>
      </c>
      <c r="K34" s="42">
        <v>893952400</v>
      </c>
      <c r="L34" s="39">
        <v>12</v>
      </c>
      <c r="M34" s="43">
        <v>609305000</v>
      </c>
      <c r="N34" s="43">
        <v>3</v>
      </c>
      <c r="O34" s="43">
        <v>63202300</v>
      </c>
      <c r="P34" s="69"/>
      <c r="Q34" s="42"/>
      <c r="R34" s="38"/>
      <c r="S34" s="42"/>
      <c r="T34" s="38"/>
      <c r="U34" s="42"/>
      <c r="V34" s="43">
        <f>N34+P34+R34+T34</f>
        <v>3</v>
      </c>
      <c r="W34" s="43">
        <f>O34+Q34+S34+U34</f>
        <v>63202300</v>
      </c>
      <c r="X34" s="44">
        <f>V34/L34*100%</f>
        <v>0.25</v>
      </c>
      <c r="Y34" s="44">
        <f>W34/M34*100%</f>
        <v>0.10372851035195838</v>
      </c>
      <c r="Z34" s="42">
        <f t="shared" si="3"/>
        <v>63</v>
      </c>
      <c r="AA34" s="42">
        <f>K34+W34</f>
        <v>957154700</v>
      </c>
      <c r="AB34" s="45">
        <f t="shared" si="15"/>
        <v>1.05</v>
      </c>
      <c r="AC34" s="45">
        <f t="shared" si="16"/>
        <v>0.79709718641855998</v>
      </c>
      <c r="AD34" s="46" t="s">
        <v>220</v>
      </c>
      <c r="AE34" s="38"/>
      <c r="AF34" s="47" t="s">
        <v>28</v>
      </c>
      <c r="AG34" s="38"/>
      <c r="AH34" s="38"/>
      <c r="AI34" s="38"/>
      <c r="AJ34" s="38"/>
      <c r="AK34" s="38"/>
      <c r="AL34" s="38"/>
      <c r="AM34" s="38"/>
      <c r="AN34" s="38"/>
      <c r="AO34" s="38"/>
      <c r="AP34" s="48"/>
      <c r="AQ34" s="49">
        <v>120978100</v>
      </c>
      <c r="AR34" s="49">
        <v>164042400</v>
      </c>
      <c r="AS34" s="49">
        <f t="shared" si="17"/>
        <v>43064300</v>
      </c>
      <c r="AT34" s="50">
        <f t="shared" si="18"/>
        <v>546102700</v>
      </c>
      <c r="AU34" s="36">
        <f t="shared" ref="AU34" si="20">100%-Y34</f>
        <v>0.8962714896480416</v>
      </c>
    </row>
    <row r="35" spans="1:47" s="51" customFormat="1" ht="24.75" x14ac:dyDescent="0.25">
      <c r="A35" s="38"/>
      <c r="B35" s="39">
        <v>9</v>
      </c>
      <c r="C35" s="39">
        <v>9</v>
      </c>
      <c r="D35" s="39">
        <v>2</v>
      </c>
      <c r="E35" s="40">
        <v>3</v>
      </c>
      <c r="F35" s="41" t="s">
        <v>69</v>
      </c>
      <c r="G35" s="41" t="s">
        <v>70</v>
      </c>
      <c r="H35" s="38">
        <v>113</v>
      </c>
      <c r="I35" s="42">
        <v>2306045000</v>
      </c>
      <c r="J35" s="38">
        <v>113</v>
      </c>
      <c r="K35" s="42">
        <v>2306045000</v>
      </c>
      <c r="L35" s="39">
        <v>0</v>
      </c>
      <c r="M35" s="43">
        <v>0</v>
      </c>
      <c r="N35" s="43"/>
      <c r="O35" s="43"/>
      <c r="P35" s="69"/>
      <c r="Q35" s="42"/>
      <c r="R35" s="38"/>
      <c r="S35" s="42"/>
      <c r="T35" s="38"/>
      <c r="U35" s="42"/>
      <c r="V35" s="43">
        <f>N35+P35+R35+T35</f>
        <v>0</v>
      </c>
      <c r="W35" s="43">
        <f t="shared" ref="W35" si="21">O35+Q35+S35+U35</f>
        <v>0</v>
      </c>
      <c r="X35" s="44">
        <v>0</v>
      </c>
      <c r="Y35" s="44">
        <v>0</v>
      </c>
      <c r="Z35" s="42">
        <f>J35+V35</f>
        <v>113</v>
      </c>
      <c r="AA35" s="42">
        <f>K35+W35</f>
        <v>2306045000</v>
      </c>
      <c r="AB35" s="45">
        <f t="shared" si="15"/>
        <v>1</v>
      </c>
      <c r="AC35" s="45">
        <f t="shared" si="16"/>
        <v>1</v>
      </c>
      <c r="AD35" s="46" t="s">
        <v>220</v>
      </c>
      <c r="AE35" s="38"/>
      <c r="AF35" s="47" t="s">
        <v>28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48"/>
      <c r="AQ35" s="49"/>
      <c r="AR35" s="49"/>
      <c r="AS35" s="49">
        <f t="shared" si="17"/>
        <v>0</v>
      </c>
      <c r="AT35" s="50">
        <f t="shared" si="18"/>
        <v>0</v>
      </c>
    </row>
    <row r="36" spans="1:47" s="51" customFormat="1" ht="24.75" x14ac:dyDescent="0.25">
      <c r="A36" s="38"/>
      <c r="B36" s="39">
        <v>9</v>
      </c>
      <c r="C36" s="39">
        <v>9</v>
      </c>
      <c r="D36" s="39">
        <v>4</v>
      </c>
      <c r="E36" s="40">
        <v>8</v>
      </c>
      <c r="F36" s="41" t="s">
        <v>71</v>
      </c>
      <c r="G36" s="41" t="s">
        <v>72</v>
      </c>
      <c r="H36" s="38">
        <v>1</v>
      </c>
      <c r="I36" s="42">
        <v>178070000</v>
      </c>
      <c r="J36" s="38">
        <v>1</v>
      </c>
      <c r="K36" s="42">
        <v>78870000</v>
      </c>
      <c r="L36" s="39">
        <v>0</v>
      </c>
      <c r="M36" s="43">
        <v>0</v>
      </c>
      <c r="N36" s="43"/>
      <c r="O36" s="43"/>
      <c r="P36" s="69"/>
      <c r="Q36" s="42"/>
      <c r="R36" s="38"/>
      <c r="S36" s="42"/>
      <c r="T36" s="38"/>
      <c r="U36" s="42"/>
      <c r="V36" s="43">
        <f>N36+P36+R36+T36</f>
        <v>0</v>
      </c>
      <c r="W36" s="43">
        <f>O36+Q36+S36+U36</f>
        <v>0</v>
      </c>
      <c r="X36" s="44">
        <v>0</v>
      </c>
      <c r="Y36" s="44">
        <v>0</v>
      </c>
      <c r="Z36" s="42">
        <f>J36+V36</f>
        <v>1</v>
      </c>
      <c r="AA36" s="42">
        <f>K36+W36</f>
        <v>78870000</v>
      </c>
      <c r="AB36" s="45">
        <f t="shared" si="15"/>
        <v>1</v>
      </c>
      <c r="AC36" s="45">
        <f t="shared" ref="AC36" si="22">SUM(AA36/I36*100%)</f>
        <v>0.44291570730611557</v>
      </c>
      <c r="AD36" s="46" t="s">
        <v>220</v>
      </c>
      <c r="AE36" s="38"/>
      <c r="AF36" s="47"/>
      <c r="AG36" s="38"/>
      <c r="AH36" s="38"/>
      <c r="AI36" s="38"/>
      <c r="AJ36" s="38"/>
      <c r="AK36" s="38"/>
      <c r="AL36" s="38"/>
      <c r="AM36" s="38"/>
      <c r="AN36" s="38"/>
      <c r="AO36" s="38"/>
      <c r="AP36" s="48"/>
      <c r="AQ36" s="49">
        <v>0</v>
      </c>
      <c r="AR36" s="49">
        <v>78870000</v>
      </c>
      <c r="AS36" s="49">
        <f t="shared" si="17"/>
        <v>78870000</v>
      </c>
      <c r="AT36" s="50">
        <f t="shared" si="18"/>
        <v>0</v>
      </c>
      <c r="AU36" s="36">
        <f t="shared" ref="AU36" si="23">100%-Y36</f>
        <v>1</v>
      </c>
    </row>
    <row r="37" spans="1:47" s="51" customFormat="1" ht="24.75" x14ac:dyDescent="0.25">
      <c r="A37" s="38"/>
      <c r="B37" s="39">
        <v>9</v>
      </c>
      <c r="C37" s="39">
        <v>9</v>
      </c>
      <c r="D37" s="39">
        <v>4</v>
      </c>
      <c r="E37" s="40">
        <v>9</v>
      </c>
      <c r="F37" s="41" t="s">
        <v>73</v>
      </c>
      <c r="G37" s="41" t="s">
        <v>74</v>
      </c>
      <c r="H37" s="38">
        <v>1</v>
      </c>
      <c r="I37" s="42">
        <v>168308000</v>
      </c>
      <c r="J37" s="42">
        <v>1</v>
      </c>
      <c r="K37" s="42">
        <v>168308000</v>
      </c>
      <c r="L37" s="39">
        <v>0</v>
      </c>
      <c r="M37" s="43">
        <v>0</v>
      </c>
      <c r="N37" s="43"/>
      <c r="O37" s="43"/>
      <c r="P37" s="42"/>
      <c r="Q37" s="42"/>
      <c r="R37" s="38"/>
      <c r="S37" s="42"/>
      <c r="T37" s="38"/>
      <c r="U37" s="42"/>
      <c r="V37" s="39">
        <f t="shared" si="14"/>
        <v>0</v>
      </c>
      <c r="W37" s="43">
        <f t="shared" si="14"/>
        <v>0</v>
      </c>
      <c r="X37" s="44">
        <v>0</v>
      </c>
      <c r="Y37" s="44">
        <v>0</v>
      </c>
      <c r="Z37" s="42">
        <f>J37+V37</f>
        <v>1</v>
      </c>
      <c r="AA37" s="42">
        <f t="shared" si="3"/>
        <v>168308000</v>
      </c>
      <c r="AB37" s="45">
        <f t="shared" si="15"/>
        <v>1</v>
      </c>
      <c r="AC37" s="45">
        <f>SUM(AA37/I37*100%)</f>
        <v>1</v>
      </c>
      <c r="AD37" s="46" t="s">
        <v>220</v>
      </c>
      <c r="AE37" s="38"/>
      <c r="AF37" s="47" t="s">
        <v>28</v>
      </c>
      <c r="AG37" s="38"/>
      <c r="AH37" s="38"/>
      <c r="AI37" s="38"/>
      <c r="AJ37" s="38"/>
      <c r="AK37" s="38"/>
      <c r="AL37" s="38"/>
      <c r="AM37" s="38"/>
      <c r="AN37" s="38"/>
      <c r="AO37" s="38"/>
      <c r="AP37" s="48"/>
      <c r="AQ37" s="49"/>
      <c r="AR37" s="49"/>
      <c r="AS37" s="49">
        <f t="shared" si="17"/>
        <v>0</v>
      </c>
      <c r="AT37" s="50">
        <f t="shared" si="18"/>
        <v>0</v>
      </c>
    </row>
    <row r="38" spans="1:47" s="51" customFormat="1" ht="24.75" x14ac:dyDescent="0.25">
      <c r="A38" s="38"/>
      <c r="B38" s="39">
        <v>9</v>
      </c>
      <c r="C38" s="39">
        <v>9</v>
      </c>
      <c r="D38" s="39">
        <v>5</v>
      </c>
      <c r="E38" s="40">
        <v>0</v>
      </c>
      <c r="F38" s="41" t="s">
        <v>75</v>
      </c>
      <c r="G38" s="41" t="s">
        <v>76</v>
      </c>
      <c r="H38" s="42">
        <v>5</v>
      </c>
      <c r="I38" s="42">
        <v>107116500</v>
      </c>
      <c r="J38" s="38">
        <v>5</v>
      </c>
      <c r="K38" s="42">
        <v>107116500</v>
      </c>
      <c r="L38" s="43">
        <v>0</v>
      </c>
      <c r="M38" s="43">
        <v>0</v>
      </c>
      <c r="N38" s="43"/>
      <c r="O38" s="43"/>
      <c r="P38" s="42"/>
      <c r="Q38" s="42"/>
      <c r="R38" s="38"/>
      <c r="S38" s="42"/>
      <c r="T38" s="38"/>
      <c r="U38" s="42"/>
      <c r="V38" s="39">
        <f t="shared" si="14"/>
        <v>0</v>
      </c>
      <c r="W38" s="43">
        <f t="shared" si="14"/>
        <v>0</v>
      </c>
      <c r="X38" s="44">
        <v>0</v>
      </c>
      <c r="Y38" s="44">
        <v>0</v>
      </c>
      <c r="Z38" s="42">
        <f t="shared" ref="Z38:Z41" si="24">J38+V38</f>
        <v>5</v>
      </c>
      <c r="AA38" s="42">
        <f>K38+W38</f>
        <v>107116500</v>
      </c>
      <c r="AB38" s="45">
        <f>Z38/H38*100%</f>
        <v>1</v>
      </c>
      <c r="AC38" s="45">
        <f t="shared" ref="AC38:AC40" si="25">SUM(AA38/I38*100%)</f>
        <v>1</v>
      </c>
      <c r="AD38" s="46" t="s">
        <v>220</v>
      </c>
      <c r="AE38" s="38"/>
      <c r="AF38" s="47" t="s">
        <v>28</v>
      </c>
      <c r="AG38" s="38"/>
      <c r="AH38" s="38"/>
      <c r="AI38" s="38"/>
      <c r="AJ38" s="38"/>
      <c r="AK38" s="38"/>
      <c r="AL38" s="38"/>
      <c r="AM38" s="38"/>
      <c r="AN38" s="38"/>
      <c r="AO38" s="38"/>
      <c r="AP38" s="48"/>
      <c r="AQ38" s="49"/>
      <c r="AR38" s="49"/>
      <c r="AS38" s="49">
        <f t="shared" si="17"/>
        <v>0</v>
      </c>
      <c r="AT38" s="50">
        <f t="shared" si="18"/>
        <v>0</v>
      </c>
    </row>
    <row r="39" spans="1:47" s="51" customFormat="1" ht="24.75" x14ac:dyDescent="0.25">
      <c r="A39" s="38"/>
      <c r="B39" s="39">
        <v>9</v>
      </c>
      <c r="C39" s="39">
        <v>9</v>
      </c>
      <c r="D39" s="39">
        <v>5</v>
      </c>
      <c r="E39" s="40">
        <v>0</v>
      </c>
      <c r="F39" s="41" t="s">
        <v>224</v>
      </c>
      <c r="G39" s="41" t="s">
        <v>225</v>
      </c>
      <c r="H39" s="42">
        <v>10</v>
      </c>
      <c r="I39" s="42">
        <v>500000000</v>
      </c>
      <c r="J39" s="38">
        <v>5</v>
      </c>
      <c r="K39" s="42">
        <v>435757800</v>
      </c>
      <c r="L39" s="43">
        <v>5</v>
      </c>
      <c r="M39" s="43">
        <v>181200000</v>
      </c>
      <c r="N39" s="43">
        <v>3</v>
      </c>
      <c r="O39" s="43">
        <v>0</v>
      </c>
      <c r="P39" s="42"/>
      <c r="Q39" s="42"/>
      <c r="R39" s="38"/>
      <c r="S39" s="42"/>
      <c r="T39" s="38"/>
      <c r="U39" s="42"/>
      <c r="V39" s="39">
        <f t="shared" si="14"/>
        <v>3</v>
      </c>
      <c r="W39" s="43">
        <f t="shared" si="14"/>
        <v>0</v>
      </c>
      <c r="X39" s="44">
        <f>V39/L39*100%</f>
        <v>0.6</v>
      </c>
      <c r="Y39" s="44">
        <f>W39/M39*100%</f>
        <v>0</v>
      </c>
      <c r="Z39" s="42">
        <f>J39+V39</f>
        <v>8</v>
      </c>
      <c r="AA39" s="42">
        <f>K39+W39</f>
        <v>435757800</v>
      </c>
      <c r="AB39" s="45">
        <f>Z39/H39*100%</f>
        <v>0.8</v>
      </c>
      <c r="AC39" s="45">
        <f t="shared" si="25"/>
        <v>0.87151559999999995</v>
      </c>
      <c r="AD39" s="46" t="s">
        <v>220</v>
      </c>
      <c r="AE39" s="38"/>
      <c r="AF39" s="47" t="s">
        <v>28</v>
      </c>
      <c r="AG39" s="38"/>
      <c r="AH39" s="38"/>
      <c r="AI39" s="38"/>
      <c r="AJ39" s="38"/>
      <c r="AK39" s="38"/>
      <c r="AL39" s="38"/>
      <c r="AM39" s="38"/>
      <c r="AN39" s="38"/>
      <c r="AO39" s="38"/>
      <c r="AP39" s="48"/>
      <c r="AQ39" s="49"/>
      <c r="AR39" s="49"/>
      <c r="AS39" s="49">
        <f t="shared" si="17"/>
        <v>0</v>
      </c>
      <c r="AT39" s="50">
        <f t="shared" si="18"/>
        <v>181200000</v>
      </c>
    </row>
    <row r="40" spans="1:47" s="51" customFormat="1" ht="24.75" x14ac:dyDescent="0.25">
      <c r="A40" s="38"/>
      <c r="B40" s="39">
        <v>9</v>
      </c>
      <c r="C40" s="39">
        <v>9</v>
      </c>
      <c r="D40" s="39">
        <v>5</v>
      </c>
      <c r="E40" s="40">
        <v>0</v>
      </c>
      <c r="F40" s="41" t="s">
        <v>226</v>
      </c>
      <c r="G40" s="41" t="s">
        <v>227</v>
      </c>
      <c r="H40" s="42">
        <v>6</v>
      </c>
      <c r="I40" s="42">
        <v>500000000</v>
      </c>
      <c r="J40" s="38">
        <v>3</v>
      </c>
      <c r="K40" s="42">
        <v>214670000</v>
      </c>
      <c r="L40" s="43">
        <v>3</v>
      </c>
      <c r="M40" s="43">
        <v>205671000</v>
      </c>
      <c r="N40" s="43"/>
      <c r="O40" s="43">
        <v>0</v>
      </c>
      <c r="P40" s="42"/>
      <c r="Q40" s="42"/>
      <c r="R40" s="38"/>
      <c r="S40" s="42"/>
      <c r="T40" s="38"/>
      <c r="U40" s="42"/>
      <c r="V40" s="39">
        <f t="shared" si="14"/>
        <v>0</v>
      </c>
      <c r="W40" s="43">
        <f t="shared" si="14"/>
        <v>0</v>
      </c>
      <c r="X40" s="44">
        <v>0</v>
      </c>
      <c r="Y40" s="44">
        <v>0</v>
      </c>
      <c r="Z40" s="42">
        <f t="shared" si="24"/>
        <v>3</v>
      </c>
      <c r="AA40" s="42">
        <f>K40+W40</f>
        <v>214670000</v>
      </c>
      <c r="AB40" s="45">
        <f>Z40/H40*100%</f>
        <v>0.5</v>
      </c>
      <c r="AC40" s="45">
        <f t="shared" si="25"/>
        <v>0.42934</v>
      </c>
      <c r="AD40" s="46" t="s">
        <v>220</v>
      </c>
      <c r="AE40" s="38"/>
      <c r="AF40" s="47" t="s">
        <v>28</v>
      </c>
      <c r="AG40" s="38"/>
      <c r="AH40" s="38"/>
      <c r="AI40" s="38"/>
      <c r="AJ40" s="38"/>
      <c r="AK40" s="38"/>
      <c r="AL40" s="38"/>
      <c r="AM40" s="38"/>
      <c r="AN40" s="38"/>
      <c r="AO40" s="38"/>
      <c r="AP40" s="48"/>
      <c r="AQ40" s="49"/>
      <c r="AR40" s="49"/>
      <c r="AS40" s="49">
        <f t="shared" si="17"/>
        <v>0</v>
      </c>
      <c r="AT40" s="50">
        <f t="shared" si="18"/>
        <v>205671000</v>
      </c>
    </row>
    <row r="41" spans="1:47" s="51" customFormat="1" ht="24.75" x14ac:dyDescent="0.25">
      <c r="A41" s="38"/>
      <c r="B41" s="39">
        <v>9</v>
      </c>
      <c r="C41" s="39">
        <v>9</v>
      </c>
      <c r="D41" s="39">
        <v>5</v>
      </c>
      <c r="E41" s="40">
        <v>0</v>
      </c>
      <c r="F41" s="41" t="s">
        <v>228</v>
      </c>
      <c r="G41" s="41" t="s">
        <v>229</v>
      </c>
      <c r="H41" s="62">
        <v>60</v>
      </c>
      <c r="I41" s="42">
        <v>1000000000</v>
      </c>
      <c r="J41" s="38">
        <v>48</v>
      </c>
      <c r="K41" s="42">
        <v>624000000</v>
      </c>
      <c r="L41" s="43">
        <v>12</v>
      </c>
      <c r="M41" s="43">
        <v>186000000</v>
      </c>
      <c r="N41" s="43">
        <v>3</v>
      </c>
      <c r="O41" s="43">
        <v>35140500</v>
      </c>
      <c r="P41" s="42"/>
      <c r="Q41" s="42"/>
      <c r="R41" s="38"/>
      <c r="S41" s="42"/>
      <c r="T41" s="38"/>
      <c r="U41" s="42"/>
      <c r="V41" s="39">
        <f t="shared" si="14"/>
        <v>3</v>
      </c>
      <c r="W41" s="43">
        <f t="shared" si="14"/>
        <v>35140500</v>
      </c>
      <c r="X41" s="44">
        <f>V41/L41*100%</f>
        <v>0.25</v>
      </c>
      <c r="Y41" s="44">
        <f>W41/M41*100%</f>
        <v>0.1889274193548387</v>
      </c>
      <c r="Z41" s="42">
        <f t="shared" si="24"/>
        <v>51</v>
      </c>
      <c r="AA41" s="42">
        <f>K41+W41</f>
        <v>659140500</v>
      </c>
      <c r="AB41" s="45">
        <f>Z41/H41*100%</f>
        <v>0.85</v>
      </c>
      <c r="AC41" s="45">
        <f t="shared" ref="AC41" si="26">SUM(AA41/I41*100%)</f>
        <v>0.65914050000000002</v>
      </c>
      <c r="AD41" s="46" t="s">
        <v>220</v>
      </c>
      <c r="AE41" s="38"/>
      <c r="AF41" s="47" t="s">
        <v>28</v>
      </c>
      <c r="AG41" s="38"/>
      <c r="AH41" s="38"/>
      <c r="AI41" s="38"/>
      <c r="AJ41" s="38"/>
      <c r="AK41" s="38"/>
      <c r="AL41" s="38"/>
      <c r="AM41" s="38"/>
      <c r="AN41" s="38"/>
      <c r="AO41" s="38"/>
      <c r="AP41" s="48"/>
      <c r="AQ41" s="49"/>
      <c r="AR41" s="49"/>
      <c r="AS41" s="49">
        <f t="shared" si="17"/>
        <v>0</v>
      </c>
      <c r="AT41" s="50">
        <f t="shared" si="18"/>
        <v>150859500</v>
      </c>
    </row>
    <row r="42" spans="1:47" x14ac:dyDescent="0.25">
      <c r="A42" s="57"/>
      <c r="B42" s="58"/>
      <c r="C42" s="58"/>
      <c r="D42" s="58"/>
      <c r="E42" s="59"/>
      <c r="F42" s="160" t="s">
        <v>59</v>
      </c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2"/>
      <c r="X42" s="60">
        <f>AVERAGE(X32,X34,X36,X37,X38,X39,X40,X41)</f>
        <v>0.13750000000000001</v>
      </c>
      <c r="Y42" s="60">
        <f>AVERAGE(Y32,Y34,Y36,Y37,Y38,Y39,Y40,Y41)</f>
        <v>3.6581991213349638E-2</v>
      </c>
      <c r="Z42" s="61"/>
      <c r="AA42" s="62"/>
      <c r="AB42" s="63">
        <f>SUM(AB30:AB41)/10</f>
        <v>0.99477750809061494</v>
      </c>
      <c r="AC42" s="63">
        <f>SUM(AC30:AC41)/10</f>
        <v>0.90293054872603928</v>
      </c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64"/>
    </row>
    <row r="43" spans="1:47" s="51" customFormat="1" x14ac:dyDescent="0.25">
      <c r="A43" s="38"/>
      <c r="B43" s="39"/>
      <c r="C43" s="39"/>
      <c r="D43" s="39"/>
      <c r="E43" s="40"/>
      <c r="F43" s="103"/>
      <c r="G43" s="104"/>
      <c r="H43" s="106"/>
      <c r="I43" s="106"/>
      <c r="J43" s="105"/>
      <c r="K43" s="106"/>
      <c r="L43" s="108"/>
      <c r="M43" s="108"/>
      <c r="N43" s="108"/>
      <c r="O43" s="108"/>
      <c r="P43" s="106"/>
      <c r="Q43" s="106"/>
      <c r="R43" s="105"/>
      <c r="S43" s="106"/>
      <c r="T43" s="105"/>
      <c r="U43" s="106"/>
      <c r="V43" s="107"/>
      <c r="W43" s="109"/>
      <c r="X43" s="44"/>
      <c r="Y43" s="44"/>
      <c r="Z43" s="42"/>
      <c r="AA43" s="42"/>
      <c r="AB43" s="45"/>
      <c r="AC43" s="45"/>
      <c r="AD43" s="46"/>
      <c r="AE43" s="38"/>
      <c r="AF43" s="47"/>
      <c r="AG43" s="38"/>
      <c r="AH43" s="38"/>
      <c r="AI43" s="38"/>
      <c r="AJ43" s="38"/>
      <c r="AK43" s="38"/>
      <c r="AL43" s="38"/>
      <c r="AM43" s="38"/>
      <c r="AN43" s="38"/>
      <c r="AO43" s="38"/>
      <c r="AP43" s="48"/>
      <c r="AQ43" s="49"/>
      <c r="AR43" s="49"/>
      <c r="AS43" s="49"/>
      <c r="AT43" s="50"/>
    </row>
    <row r="44" spans="1:47" s="37" customFormat="1" ht="33" x14ac:dyDescent="0.25">
      <c r="A44" s="32"/>
      <c r="B44" s="23">
        <v>0</v>
      </c>
      <c r="C44" s="23">
        <v>2</v>
      </c>
      <c r="D44" s="23"/>
      <c r="E44" s="24"/>
      <c r="F44" s="25" t="s">
        <v>230</v>
      </c>
      <c r="G44" s="25" t="s">
        <v>231</v>
      </c>
      <c r="H44" s="26">
        <f t="shared" ref="H44:U44" si="27">SUM(H45:H46)</f>
        <v>8</v>
      </c>
      <c r="I44" s="26">
        <f t="shared" si="27"/>
        <v>207265000</v>
      </c>
      <c r="J44" s="26">
        <f t="shared" si="27"/>
        <v>0</v>
      </c>
      <c r="K44" s="26">
        <f t="shared" si="27"/>
        <v>0</v>
      </c>
      <c r="L44" s="26">
        <f t="shared" si="27"/>
        <v>8</v>
      </c>
      <c r="M44" s="26">
        <f t="shared" si="27"/>
        <v>207265000</v>
      </c>
      <c r="N44" s="26">
        <f t="shared" si="27"/>
        <v>0</v>
      </c>
      <c r="O44" s="26">
        <f t="shared" si="27"/>
        <v>13762800</v>
      </c>
      <c r="P44" s="26">
        <f t="shared" si="27"/>
        <v>0</v>
      </c>
      <c r="Q44" s="26">
        <f t="shared" si="27"/>
        <v>0</v>
      </c>
      <c r="R44" s="26">
        <f t="shared" si="27"/>
        <v>0</v>
      </c>
      <c r="S44" s="26">
        <f t="shared" si="27"/>
        <v>0</v>
      </c>
      <c r="T44" s="26">
        <f t="shared" si="27"/>
        <v>0</v>
      </c>
      <c r="U44" s="68">
        <f t="shared" si="27"/>
        <v>0</v>
      </c>
      <c r="V44" s="26">
        <f>N44+P44+R44+T44</f>
        <v>0</v>
      </c>
      <c r="W44" s="26">
        <f>O44+Q44+S44+U44</f>
        <v>13762800</v>
      </c>
      <c r="X44" s="29">
        <f t="shared" ref="X44:Y46" si="28">V44/L44*100%</f>
        <v>0</v>
      </c>
      <c r="Y44" s="29">
        <f t="shared" si="28"/>
        <v>6.6401949195474388E-2</v>
      </c>
      <c r="Z44" s="26">
        <f>SUM(Z45:Z46)</f>
        <v>0</v>
      </c>
      <c r="AA44" s="26">
        <f>SUM(AA45:AA46)</f>
        <v>13762800</v>
      </c>
      <c r="AB44" s="30">
        <f>Z44/H44*100%</f>
        <v>0</v>
      </c>
      <c r="AC44" s="30">
        <f>SUM(AA44/I44*100%)</f>
        <v>6.6401949195474388E-2</v>
      </c>
      <c r="AD44" s="31" t="s">
        <v>220</v>
      </c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3"/>
      <c r="AQ44" s="34"/>
      <c r="AR44" s="34"/>
      <c r="AS44" s="34"/>
      <c r="AT44" s="35">
        <f>M44-W44</f>
        <v>193502200</v>
      </c>
      <c r="AU44" s="36">
        <f t="shared" ref="AU44" si="29">100%-Y44</f>
        <v>0.93359805080452563</v>
      </c>
    </row>
    <row r="45" spans="1:47" s="51" customFormat="1" ht="33" x14ac:dyDescent="0.25">
      <c r="A45" s="38"/>
      <c r="B45" s="39">
        <v>0</v>
      </c>
      <c r="C45" s="39">
        <v>5</v>
      </c>
      <c r="D45" s="39">
        <v>0</v>
      </c>
      <c r="E45" s="40">
        <v>0</v>
      </c>
      <c r="F45" s="41" t="s">
        <v>232</v>
      </c>
      <c r="G45" s="41" t="s">
        <v>285</v>
      </c>
      <c r="H45" s="39">
        <v>3</v>
      </c>
      <c r="I45" s="43">
        <v>145815000</v>
      </c>
      <c r="J45" s="38">
        <v>0</v>
      </c>
      <c r="K45" s="42">
        <v>0</v>
      </c>
      <c r="L45" s="39">
        <v>3</v>
      </c>
      <c r="M45" s="43">
        <v>145815000</v>
      </c>
      <c r="N45" s="43">
        <v>0</v>
      </c>
      <c r="O45" s="43">
        <v>12630000</v>
      </c>
      <c r="P45" s="69"/>
      <c r="Q45" s="42"/>
      <c r="R45" s="38"/>
      <c r="S45" s="42"/>
      <c r="T45" s="38"/>
      <c r="U45" s="42"/>
      <c r="V45" s="39">
        <f t="shared" ref="V45:W46" si="30">N45+P45+R45+T45</f>
        <v>0</v>
      </c>
      <c r="W45" s="43">
        <f t="shared" si="30"/>
        <v>12630000</v>
      </c>
      <c r="X45" s="44">
        <f t="shared" si="28"/>
        <v>0</v>
      </c>
      <c r="Y45" s="44">
        <f t="shared" si="28"/>
        <v>8.6616603230120354E-2</v>
      </c>
      <c r="Z45" s="42">
        <f>J45+V45</f>
        <v>0</v>
      </c>
      <c r="AA45" s="42">
        <f>K45+W45</f>
        <v>12630000</v>
      </c>
      <c r="AB45" s="45">
        <f t="shared" ref="AB45:AB46" si="31">Z45/H45*100%</f>
        <v>0</v>
      </c>
      <c r="AC45" s="45">
        <f t="shared" ref="AC45" si="32">SUM(AA45/I45*100%)</f>
        <v>8.6616603230120354E-2</v>
      </c>
      <c r="AD45" s="46" t="s">
        <v>220</v>
      </c>
      <c r="AE45" s="38"/>
      <c r="AF45" s="47" t="s">
        <v>28</v>
      </c>
      <c r="AG45" s="38"/>
      <c r="AH45" s="38"/>
      <c r="AI45" s="38"/>
      <c r="AJ45" s="38"/>
      <c r="AK45" s="38"/>
      <c r="AL45" s="38"/>
      <c r="AM45" s="38"/>
      <c r="AN45" s="38"/>
      <c r="AO45" s="38"/>
      <c r="AP45" s="48"/>
      <c r="AQ45" s="49"/>
      <c r="AR45" s="49"/>
      <c r="AS45" s="49">
        <f t="shared" ref="AS45:AS46" si="33">AR45-AQ45</f>
        <v>0</v>
      </c>
      <c r="AT45" s="50">
        <f t="shared" ref="AT45:AT46" si="34">M45-W45</f>
        <v>133185000</v>
      </c>
    </row>
    <row r="46" spans="1:47" s="51" customFormat="1" ht="25.5" customHeight="1" x14ac:dyDescent="0.25">
      <c r="A46" s="38"/>
      <c r="B46" s="39">
        <v>2</v>
      </c>
      <c r="C46" s="39">
        <v>2</v>
      </c>
      <c r="D46" s="39">
        <v>0</v>
      </c>
      <c r="E46" s="40">
        <v>0</v>
      </c>
      <c r="F46" s="41" t="s">
        <v>233</v>
      </c>
      <c r="G46" s="41" t="s">
        <v>286</v>
      </c>
      <c r="H46" s="39">
        <v>5</v>
      </c>
      <c r="I46" s="43">
        <v>61450000</v>
      </c>
      <c r="J46" s="38">
        <v>0</v>
      </c>
      <c r="K46" s="42">
        <v>0</v>
      </c>
      <c r="L46" s="39">
        <v>5</v>
      </c>
      <c r="M46" s="43">
        <v>61450000</v>
      </c>
      <c r="N46" s="43">
        <v>0</v>
      </c>
      <c r="O46" s="43">
        <v>1132800</v>
      </c>
      <c r="P46" s="69"/>
      <c r="Q46" s="42"/>
      <c r="R46" s="38"/>
      <c r="S46" s="42"/>
      <c r="T46" s="38"/>
      <c r="U46" s="42"/>
      <c r="V46" s="43">
        <f>N46+P46+R46+T46</f>
        <v>0</v>
      </c>
      <c r="W46" s="43">
        <f t="shared" si="30"/>
        <v>1132800</v>
      </c>
      <c r="X46" s="44">
        <f t="shared" si="28"/>
        <v>0</v>
      </c>
      <c r="Y46" s="44">
        <f t="shared" si="28"/>
        <v>1.8434499593165173E-2</v>
      </c>
      <c r="Z46" s="42">
        <f t="shared" ref="Z46" si="35">J46+V46</f>
        <v>0</v>
      </c>
      <c r="AA46" s="42">
        <f>K46+W46</f>
        <v>1132800</v>
      </c>
      <c r="AB46" s="45">
        <f t="shared" si="31"/>
        <v>0</v>
      </c>
      <c r="AC46" s="45">
        <f>SUM(AA46/I46*100%)</f>
        <v>1.8434499593165173E-2</v>
      </c>
      <c r="AD46" s="46" t="s">
        <v>220</v>
      </c>
      <c r="AE46" s="38"/>
      <c r="AF46" s="47"/>
      <c r="AG46" s="38"/>
      <c r="AH46" s="38"/>
      <c r="AI46" s="38"/>
      <c r="AJ46" s="38"/>
      <c r="AK46" s="38"/>
      <c r="AL46" s="38"/>
      <c r="AM46" s="38"/>
      <c r="AN46" s="38"/>
      <c r="AO46" s="38"/>
      <c r="AP46" s="48"/>
      <c r="AQ46" s="49"/>
      <c r="AR46" s="49"/>
      <c r="AS46" s="49">
        <f t="shared" si="33"/>
        <v>0</v>
      </c>
      <c r="AT46" s="50">
        <f t="shared" si="34"/>
        <v>60317200</v>
      </c>
    </row>
    <row r="47" spans="1:47" x14ac:dyDescent="0.25">
      <c r="A47" s="57"/>
      <c r="B47" s="58"/>
      <c r="C47" s="58"/>
      <c r="D47" s="58"/>
      <c r="E47" s="59"/>
      <c r="F47" s="160" t="s">
        <v>59</v>
      </c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2"/>
      <c r="X47" s="60">
        <f>AVERAGE(X45,X46)</f>
        <v>0</v>
      </c>
      <c r="Y47" s="60">
        <f>AVERAGE(Y45,Y46)</f>
        <v>5.2525551411642765E-2</v>
      </c>
      <c r="Z47" s="61"/>
      <c r="AA47" s="62"/>
      <c r="AB47" s="63">
        <f>SUM(AB45:AB46)/2</f>
        <v>0</v>
      </c>
      <c r="AC47" s="63">
        <f>SUM(AC45:AC46)/2</f>
        <v>5.2525551411642765E-2</v>
      </c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64"/>
    </row>
    <row r="48" spans="1:47" x14ac:dyDescent="0.25">
      <c r="A48" s="57"/>
      <c r="B48" s="58"/>
      <c r="C48" s="58"/>
      <c r="D48" s="58"/>
      <c r="E48" s="59"/>
      <c r="F48" s="160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2"/>
      <c r="X48" s="60"/>
      <c r="Y48" s="60"/>
      <c r="Z48" s="61"/>
      <c r="AA48" s="62"/>
      <c r="AB48" s="63"/>
      <c r="AC48" s="63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64"/>
    </row>
    <row r="49" spans="1:47" ht="24.75" x14ac:dyDescent="0.25">
      <c r="A49" s="57"/>
      <c r="B49" s="57"/>
      <c r="C49" s="57"/>
      <c r="D49" s="57"/>
      <c r="E49" s="57"/>
      <c r="F49" s="70" t="s">
        <v>21</v>
      </c>
      <c r="G49" s="57"/>
      <c r="H49" s="57"/>
      <c r="I49" s="62"/>
      <c r="J49" s="57"/>
      <c r="K49" s="62"/>
      <c r="L49" s="58"/>
      <c r="M49" s="71"/>
      <c r="N49" s="58"/>
      <c r="O49" s="71"/>
      <c r="P49" s="57"/>
      <c r="Q49" s="62"/>
      <c r="R49" s="57"/>
      <c r="S49" s="62"/>
      <c r="T49" s="57"/>
      <c r="U49" s="62"/>
      <c r="V49" s="71"/>
      <c r="W49" s="71">
        <f>O49+Q49+S49+U49</f>
        <v>0</v>
      </c>
      <c r="X49" s="60"/>
      <c r="Y49" s="60"/>
      <c r="Z49" s="62">
        <f t="shared" si="3"/>
        <v>0</v>
      </c>
      <c r="AA49" s="62">
        <f t="shared" si="3"/>
        <v>0</v>
      </c>
      <c r="AB49" s="63">
        <v>0</v>
      </c>
      <c r="AC49" s="63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64"/>
    </row>
    <row r="50" spans="1:47" s="37" customFormat="1" ht="33" x14ac:dyDescent="0.25">
      <c r="A50" s="32"/>
      <c r="B50" s="23">
        <v>0</v>
      </c>
      <c r="C50" s="23">
        <v>3</v>
      </c>
      <c r="D50" s="23"/>
      <c r="E50" s="24"/>
      <c r="F50" s="25" t="s">
        <v>77</v>
      </c>
      <c r="G50" s="72" t="s">
        <v>78</v>
      </c>
      <c r="H50" s="26">
        <f>SUM(H51:H59)</f>
        <v>1554</v>
      </c>
      <c r="I50" s="26">
        <f>SUM(I51:I59)</f>
        <v>3075598280</v>
      </c>
      <c r="J50" s="26">
        <f t="shared" ref="J50:U50" si="36">SUM(J51:J59)</f>
        <v>1051</v>
      </c>
      <c r="K50" s="26">
        <f t="shared" si="36"/>
        <v>2405398144</v>
      </c>
      <c r="L50" s="26">
        <f t="shared" si="36"/>
        <v>209</v>
      </c>
      <c r="M50" s="26">
        <f t="shared" si="36"/>
        <v>424483000</v>
      </c>
      <c r="N50" s="26">
        <f t="shared" si="36"/>
        <v>3</v>
      </c>
      <c r="O50" s="26">
        <f t="shared" si="36"/>
        <v>21468800</v>
      </c>
      <c r="P50" s="26">
        <f t="shared" si="36"/>
        <v>0</v>
      </c>
      <c r="Q50" s="26">
        <f t="shared" si="36"/>
        <v>0</v>
      </c>
      <c r="R50" s="26">
        <f t="shared" si="36"/>
        <v>0</v>
      </c>
      <c r="S50" s="26">
        <f t="shared" si="36"/>
        <v>0</v>
      </c>
      <c r="T50" s="26">
        <f t="shared" si="36"/>
        <v>0</v>
      </c>
      <c r="U50" s="26">
        <f t="shared" si="36"/>
        <v>0</v>
      </c>
      <c r="V50" s="26">
        <f>N50+P50+R50+T50</f>
        <v>3</v>
      </c>
      <c r="W50" s="26">
        <f>O50+Q50+S50+U50</f>
        <v>21468800</v>
      </c>
      <c r="X50" s="29">
        <f>V50/L50*100%</f>
        <v>1.4354066985645933E-2</v>
      </c>
      <c r="Y50" s="29">
        <f>W50/M50*100%</f>
        <v>5.0576348169420214E-2</v>
      </c>
      <c r="Z50" s="32">
        <f t="shared" si="3"/>
        <v>1054</v>
      </c>
      <c r="AA50" s="28">
        <f t="shared" si="3"/>
        <v>2426866944</v>
      </c>
      <c r="AB50" s="30">
        <f t="shared" ref="AB50:AB59" si="37">Z50/H50*100%</f>
        <v>0.6782496782496783</v>
      </c>
      <c r="AC50" s="30">
        <f>SUM(AA50/I50*100%)</f>
        <v>0.78907149863538095</v>
      </c>
      <c r="AD50" s="31" t="s">
        <v>220</v>
      </c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3"/>
      <c r="AQ50" s="34"/>
      <c r="AR50" s="34"/>
      <c r="AS50" s="34"/>
      <c r="AT50" s="35">
        <f>M50-W50</f>
        <v>403014200</v>
      </c>
      <c r="AU50" s="36">
        <f t="shared" ref="AU50" si="38">100%-Y50</f>
        <v>0.94942365183057975</v>
      </c>
    </row>
    <row r="51" spans="1:47" s="51" customFormat="1" ht="24.75" x14ac:dyDescent="0.25">
      <c r="A51" s="38"/>
      <c r="B51" s="39">
        <v>0</v>
      </c>
      <c r="C51" s="39">
        <v>2</v>
      </c>
      <c r="D51" s="39">
        <v>0</v>
      </c>
      <c r="E51" s="40">
        <v>0</v>
      </c>
      <c r="F51" s="41" t="s">
        <v>79</v>
      </c>
      <c r="G51" s="73" t="s">
        <v>80</v>
      </c>
      <c r="H51" s="38">
        <v>259</v>
      </c>
      <c r="I51" s="42">
        <v>174400000</v>
      </c>
      <c r="J51" s="38">
        <v>180</v>
      </c>
      <c r="K51" s="42">
        <v>127440000</v>
      </c>
      <c r="L51" s="39">
        <v>0</v>
      </c>
      <c r="M51" s="43">
        <v>0</v>
      </c>
      <c r="N51" s="43"/>
      <c r="O51" s="43"/>
      <c r="P51" s="38"/>
      <c r="Q51" s="42"/>
      <c r="R51" s="38"/>
      <c r="S51" s="42"/>
      <c r="T51" s="38"/>
      <c r="U51" s="42"/>
      <c r="V51" s="39">
        <f t="shared" ref="V51:W59" si="39">N51+P51+R51+T51</f>
        <v>0</v>
      </c>
      <c r="W51" s="43">
        <f t="shared" si="39"/>
        <v>0</v>
      </c>
      <c r="X51" s="44">
        <v>0</v>
      </c>
      <c r="Y51" s="44">
        <v>0</v>
      </c>
      <c r="Z51" s="38">
        <f t="shared" si="3"/>
        <v>180</v>
      </c>
      <c r="AA51" s="42">
        <f t="shared" si="3"/>
        <v>127440000</v>
      </c>
      <c r="AB51" s="45">
        <f t="shared" si="37"/>
        <v>0.69498069498069504</v>
      </c>
      <c r="AC51" s="45">
        <f t="shared" ref="AC51:AC59" si="40">SUM(AA51/I51*100%)</f>
        <v>0.73073394495412847</v>
      </c>
      <c r="AD51" s="46" t="s">
        <v>220</v>
      </c>
      <c r="AE51" s="38"/>
      <c r="AF51" s="47" t="s">
        <v>28</v>
      </c>
      <c r="AG51" s="38"/>
      <c r="AH51" s="38"/>
      <c r="AI51" s="38"/>
      <c r="AJ51" s="38"/>
      <c r="AK51" s="38"/>
      <c r="AL51" s="38"/>
      <c r="AM51" s="38"/>
      <c r="AN51" s="38"/>
      <c r="AO51" s="38"/>
      <c r="AP51" s="48"/>
      <c r="AQ51" s="49"/>
      <c r="AR51" s="49"/>
      <c r="AS51" s="49">
        <f t="shared" ref="AS51:AS59" si="41">AR51-AQ51</f>
        <v>0</v>
      </c>
      <c r="AT51" s="50">
        <f t="shared" ref="AT51:AT59" si="42">M51-W51</f>
        <v>0</v>
      </c>
    </row>
    <row r="52" spans="1:47" s="51" customFormat="1" ht="24.75" x14ac:dyDescent="0.25">
      <c r="A52" s="38"/>
      <c r="B52" s="39">
        <v>0</v>
      </c>
      <c r="C52" s="39">
        <v>5</v>
      </c>
      <c r="D52" s="39">
        <v>0</v>
      </c>
      <c r="E52" s="40">
        <v>0</v>
      </c>
      <c r="F52" s="41" t="s">
        <v>81</v>
      </c>
      <c r="G52" s="73" t="s">
        <v>82</v>
      </c>
      <c r="H52" s="38">
        <v>180</v>
      </c>
      <c r="I52" s="42">
        <v>111740500</v>
      </c>
      <c r="J52" s="38">
        <v>180</v>
      </c>
      <c r="K52" s="42">
        <v>111740500</v>
      </c>
      <c r="L52" s="39">
        <v>0</v>
      </c>
      <c r="M52" s="43">
        <v>0</v>
      </c>
      <c r="N52" s="43"/>
      <c r="O52" s="43"/>
      <c r="P52" s="38"/>
      <c r="Q52" s="42"/>
      <c r="R52" s="38"/>
      <c r="S52" s="42"/>
      <c r="T52" s="38"/>
      <c r="U52" s="42"/>
      <c r="V52" s="39">
        <f t="shared" si="39"/>
        <v>0</v>
      </c>
      <c r="W52" s="43">
        <f t="shared" si="39"/>
        <v>0</v>
      </c>
      <c r="X52" s="44">
        <v>0</v>
      </c>
      <c r="Y52" s="44">
        <v>0</v>
      </c>
      <c r="Z52" s="38">
        <f t="shared" si="3"/>
        <v>180</v>
      </c>
      <c r="AA52" s="42">
        <f t="shared" si="3"/>
        <v>111740500</v>
      </c>
      <c r="AB52" s="45">
        <f t="shared" si="37"/>
        <v>1</v>
      </c>
      <c r="AC52" s="45">
        <f t="shared" si="40"/>
        <v>1</v>
      </c>
      <c r="AD52" s="46" t="s">
        <v>220</v>
      </c>
      <c r="AE52" s="38"/>
      <c r="AF52" s="47" t="s">
        <v>28</v>
      </c>
      <c r="AG52" s="38"/>
      <c r="AH52" s="38"/>
      <c r="AI52" s="38"/>
      <c r="AJ52" s="38"/>
      <c r="AK52" s="38"/>
      <c r="AL52" s="38"/>
      <c r="AM52" s="38"/>
      <c r="AN52" s="38"/>
      <c r="AO52" s="38"/>
      <c r="AP52" s="48"/>
      <c r="AQ52" s="49"/>
      <c r="AR52" s="49"/>
      <c r="AS52" s="49">
        <f t="shared" si="41"/>
        <v>0</v>
      </c>
      <c r="AT52" s="50">
        <f t="shared" si="42"/>
        <v>0</v>
      </c>
    </row>
    <row r="53" spans="1:47" s="51" customFormat="1" ht="49.5" x14ac:dyDescent="0.25">
      <c r="A53" s="38"/>
      <c r="B53" s="39">
        <v>1</v>
      </c>
      <c r="C53" s="39">
        <v>7</v>
      </c>
      <c r="D53" s="39">
        <v>0</v>
      </c>
      <c r="E53" s="40">
        <v>0</v>
      </c>
      <c r="F53" s="74" t="s">
        <v>83</v>
      </c>
      <c r="G53" s="73" t="s">
        <v>84</v>
      </c>
      <c r="H53" s="38">
        <v>47</v>
      </c>
      <c r="I53" s="42">
        <v>849534180</v>
      </c>
      <c r="J53" s="38">
        <v>39</v>
      </c>
      <c r="K53" s="42">
        <v>696265354</v>
      </c>
      <c r="L53" s="39">
        <v>8</v>
      </c>
      <c r="M53" s="43">
        <v>118000000</v>
      </c>
      <c r="N53" s="43">
        <v>3</v>
      </c>
      <c r="O53" s="43">
        <v>21468800</v>
      </c>
      <c r="P53" s="38"/>
      <c r="Q53" s="42"/>
      <c r="R53" s="38"/>
      <c r="S53" s="42"/>
      <c r="T53" s="38"/>
      <c r="U53" s="42"/>
      <c r="V53" s="39">
        <f t="shared" si="39"/>
        <v>3</v>
      </c>
      <c r="W53" s="43">
        <f t="shared" si="39"/>
        <v>21468800</v>
      </c>
      <c r="X53" s="44">
        <f>V53/L53*100%</f>
        <v>0.375</v>
      </c>
      <c r="Y53" s="44">
        <f>W53/M53*100%</f>
        <v>0.18193898305084746</v>
      </c>
      <c r="Z53" s="38">
        <f>J53+V53</f>
        <v>42</v>
      </c>
      <c r="AA53" s="42">
        <f t="shared" si="3"/>
        <v>717734154</v>
      </c>
      <c r="AB53" s="45">
        <f t="shared" si="37"/>
        <v>0.8936170212765957</v>
      </c>
      <c r="AC53" s="45">
        <f t="shared" si="40"/>
        <v>0.84485612338752514</v>
      </c>
      <c r="AD53" s="46" t="s">
        <v>220</v>
      </c>
      <c r="AE53" s="38"/>
      <c r="AF53" s="47" t="s">
        <v>28</v>
      </c>
      <c r="AG53" s="38"/>
      <c r="AH53" s="38"/>
      <c r="AI53" s="38"/>
      <c r="AJ53" s="38"/>
      <c r="AK53" s="38"/>
      <c r="AL53" s="38"/>
      <c r="AM53" s="38"/>
      <c r="AN53" s="38"/>
      <c r="AO53" s="38"/>
      <c r="AP53" s="48"/>
      <c r="AQ53" s="49">
        <v>124097180</v>
      </c>
      <c r="AR53" s="49">
        <v>178621174</v>
      </c>
      <c r="AS53" s="49">
        <f t="shared" si="41"/>
        <v>54523994</v>
      </c>
      <c r="AT53" s="50">
        <f t="shared" si="42"/>
        <v>96531200</v>
      </c>
      <c r="AU53" s="36">
        <f t="shared" ref="AU53" si="43">100%-Y53</f>
        <v>0.81806101694915256</v>
      </c>
    </row>
    <row r="54" spans="1:47" s="51" customFormat="1" ht="33" x14ac:dyDescent="0.25">
      <c r="A54" s="38"/>
      <c r="B54" s="39">
        <v>1</v>
      </c>
      <c r="C54" s="39">
        <v>8</v>
      </c>
      <c r="D54" s="39">
        <v>0</v>
      </c>
      <c r="E54" s="40">
        <v>0</v>
      </c>
      <c r="F54" s="41" t="s">
        <v>85</v>
      </c>
      <c r="G54" s="73" t="s">
        <v>86</v>
      </c>
      <c r="H54" s="38">
        <v>650</v>
      </c>
      <c r="I54" s="42">
        <v>92540000</v>
      </c>
      <c r="J54" s="38">
        <v>300</v>
      </c>
      <c r="K54" s="42">
        <v>32540000</v>
      </c>
      <c r="L54" s="39">
        <v>200</v>
      </c>
      <c r="M54" s="43">
        <v>58860000</v>
      </c>
      <c r="N54" s="43"/>
      <c r="O54" s="43">
        <v>0</v>
      </c>
      <c r="P54" s="38"/>
      <c r="Q54" s="42"/>
      <c r="R54" s="38"/>
      <c r="S54" s="42"/>
      <c r="T54" s="38"/>
      <c r="U54" s="42"/>
      <c r="V54" s="39">
        <f t="shared" si="39"/>
        <v>0</v>
      </c>
      <c r="W54" s="43">
        <f t="shared" si="39"/>
        <v>0</v>
      </c>
      <c r="X54" s="44">
        <f>V54/L54*100%</f>
        <v>0</v>
      </c>
      <c r="Y54" s="44">
        <f>W54/M54*100%</f>
        <v>0</v>
      </c>
      <c r="Z54" s="38">
        <f t="shared" si="3"/>
        <v>300</v>
      </c>
      <c r="AA54" s="42">
        <f t="shared" si="3"/>
        <v>32540000</v>
      </c>
      <c r="AB54" s="45">
        <f t="shared" si="37"/>
        <v>0.46153846153846156</v>
      </c>
      <c r="AC54" s="45">
        <f t="shared" si="40"/>
        <v>0.35163172682083421</v>
      </c>
      <c r="AD54" s="46" t="s">
        <v>220</v>
      </c>
      <c r="AE54" s="38"/>
      <c r="AF54" s="47" t="s">
        <v>28</v>
      </c>
      <c r="AG54" s="38"/>
      <c r="AH54" s="38"/>
      <c r="AI54" s="38"/>
      <c r="AJ54" s="38"/>
      <c r="AK54" s="38"/>
      <c r="AL54" s="38"/>
      <c r="AM54" s="38"/>
      <c r="AN54" s="38"/>
      <c r="AO54" s="38"/>
      <c r="AP54" s="48"/>
      <c r="AQ54" s="49"/>
      <c r="AR54" s="49"/>
      <c r="AS54" s="49">
        <f t="shared" si="41"/>
        <v>0</v>
      </c>
      <c r="AT54" s="50">
        <f t="shared" si="42"/>
        <v>58860000</v>
      </c>
    </row>
    <row r="55" spans="1:47" s="51" customFormat="1" ht="24.75" x14ac:dyDescent="0.25">
      <c r="A55" s="38"/>
      <c r="B55" s="39">
        <v>1</v>
      </c>
      <c r="C55" s="39">
        <v>9</v>
      </c>
      <c r="D55" s="39">
        <v>0</v>
      </c>
      <c r="E55" s="40">
        <v>0</v>
      </c>
      <c r="F55" s="41" t="s">
        <v>87</v>
      </c>
      <c r="G55" s="73" t="s">
        <v>88</v>
      </c>
      <c r="H55" s="38">
        <v>50</v>
      </c>
      <c r="I55" s="42">
        <v>125136000</v>
      </c>
      <c r="J55" s="38">
        <v>50</v>
      </c>
      <c r="K55" s="42">
        <v>125136000</v>
      </c>
      <c r="L55" s="39">
        <v>0</v>
      </c>
      <c r="M55" s="43">
        <v>0</v>
      </c>
      <c r="N55" s="43"/>
      <c r="O55" s="43"/>
      <c r="P55" s="38"/>
      <c r="Q55" s="42"/>
      <c r="R55" s="38"/>
      <c r="S55" s="42"/>
      <c r="T55" s="38"/>
      <c r="U55" s="42"/>
      <c r="V55" s="39">
        <f t="shared" si="39"/>
        <v>0</v>
      </c>
      <c r="W55" s="43">
        <f t="shared" si="39"/>
        <v>0</v>
      </c>
      <c r="X55" s="44">
        <v>0</v>
      </c>
      <c r="Y55" s="44">
        <v>0</v>
      </c>
      <c r="Z55" s="38">
        <f t="shared" si="3"/>
        <v>50</v>
      </c>
      <c r="AA55" s="42">
        <f t="shared" si="3"/>
        <v>125136000</v>
      </c>
      <c r="AB55" s="45">
        <f t="shared" si="37"/>
        <v>1</v>
      </c>
      <c r="AC55" s="45">
        <f t="shared" si="40"/>
        <v>1</v>
      </c>
      <c r="AD55" s="46" t="s">
        <v>220</v>
      </c>
      <c r="AE55" s="38"/>
      <c r="AF55" s="47" t="s">
        <v>28</v>
      </c>
      <c r="AG55" s="38"/>
      <c r="AH55" s="38"/>
      <c r="AI55" s="38"/>
      <c r="AJ55" s="38"/>
      <c r="AK55" s="38"/>
      <c r="AL55" s="38"/>
      <c r="AM55" s="38"/>
      <c r="AN55" s="38"/>
      <c r="AO55" s="38"/>
      <c r="AP55" s="48"/>
      <c r="AQ55" s="49"/>
      <c r="AR55" s="49"/>
      <c r="AS55" s="49">
        <f t="shared" si="41"/>
        <v>0</v>
      </c>
      <c r="AT55" s="50">
        <f t="shared" si="42"/>
        <v>0</v>
      </c>
    </row>
    <row r="56" spans="1:47" s="51" customFormat="1" ht="24.75" x14ac:dyDescent="0.25">
      <c r="A56" s="38"/>
      <c r="B56" s="39">
        <v>2</v>
      </c>
      <c r="C56" s="39">
        <v>2</v>
      </c>
      <c r="D56" s="39">
        <v>0</v>
      </c>
      <c r="E56" s="40">
        <v>0</v>
      </c>
      <c r="F56" s="41" t="s">
        <v>89</v>
      </c>
      <c r="G56" s="73" t="s">
        <v>90</v>
      </c>
      <c r="H56" s="38">
        <v>168</v>
      </c>
      <c r="I56" s="42">
        <v>139319200</v>
      </c>
      <c r="J56" s="38">
        <v>168</v>
      </c>
      <c r="K56" s="42">
        <v>139319200</v>
      </c>
      <c r="L56" s="39">
        <v>0</v>
      </c>
      <c r="M56" s="43">
        <v>0</v>
      </c>
      <c r="N56" s="43"/>
      <c r="O56" s="43"/>
      <c r="P56" s="38"/>
      <c r="Q56" s="42"/>
      <c r="R56" s="38"/>
      <c r="S56" s="42"/>
      <c r="T56" s="38"/>
      <c r="U56" s="42"/>
      <c r="V56" s="39">
        <f t="shared" si="39"/>
        <v>0</v>
      </c>
      <c r="W56" s="43">
        <f t="shared" si="39"/>
        <v>0</v>
      </c>
      <c r="X56" s="44">
        <v>0</v>
      </c>
      <c r="Y56" s="44">
        <v>0</v>
      </c>
      <c r="Z56" s="38">
        <f t="shared" si="3"/>
        <v>168</v>
      </c>
      <c r="AA56" s="42">
        <f t="shared" si="3"/>
        <v>139319200</v>
      </c>
      <c r="AB56" s="45">
        <f t="shared" si="37"/>
        <v>1</v>
      </c>
      <c r="AC56" s="45">
        <f t="shared" si="40"/>
        <v>1</v>
      </c>
      <c r="AD56" s="46" t="s">
        <v>220</v>
      </c>
      <c r="AE56" s="38"/>
      <c r="AF56" s="47" t="s">
        <v>28</v>
      </c>
      <c r="AG56" s="38"/>
      <c r="AH56" s="38"/>
      <c r="AI56" s="38"/>
      <c r="AJ56" s="38"/>
      <c r="AK56" s="38"/>
      <c r="AL56" s="38"/>
      <c r="AM56" s="38"/>
      <c r="AN56" s="38"/>
      <c r="AO56" s="38"/>
      <c r="AP56" s="48"/>
      <c r="AQ56" s="49"/>
      <c r="AR56" s="49"/>
      <c r="AS56" s="49">
        <f t="shared" si="41"/>
        <v>0</v>
      </c>
      <c r="AT56" s="50">
        <f t="shared" si="42"/>
        <v>0</v>
      </c>
    </row>
    <row r="57" spans="1:47" s="51" customFormat="1" ht="49.5" x14ac:dyDescent="0.25">
      <c r="A57" s="38"/>
      <c r="B57" s="39">
        <v>2</v>
      </c>
      <c r="C57" s="39">
        <v>5</v>
      </c>
      <c r="D57" s="39">
        <v>0</v>
      </c>
      <c r="E57" s="40">
        <v>0</v>
      </c>
      <c r="F57" s="41" t="s">
        <v>91</v>
      </c>
      <c r="G57" s="73" t="s">
        <v>92</v>
      </c>
      <c r="H57" s="38">
        <v>40</v>
      </c>
      <c r="I57" s="42">
        <v>30030000</v>
      </c>
      <c r="J57" s="38">
        <v>40</v>
      </c>
      <c r="K57" s="42">
        <v>30030000</v>
      </c>
      <c r="L57" s="39">
        <v>0</v>
      </c>
      <c r="M57" s="43">
        <v>0</v>
      </c>
      <c r="N57" s="43"/>
      <c r="O57" s="43"/>
      <c r="P57" s="38"/>
      <c r="Q57" s="42"/>
      <c r="R57" s="38"/>
      <c r="S57" s="42"/>
      <c r="T57" s="38"/>
      <c r="U57" s="42"/>
      <c r="V57" s="39">
        <f t="shared" si="39"/>
        <v>0</v>
      </c>
      <c r="W57" s="43">
        <f t="shared" si="39"/>
        <v>0</v>
      </c>
      <c r="X57" s="44">
        <v>0</v>
      </c>
      <c r="Y57" s="44">
        <v>0</v>
      </c>
      <c r="Z57" s="38">
        <f t="shared" si="3"/>
        <v>40</v>
      </c>
      <c r="AA57" s="42">
        <f t="shared" si="3"/>
        <v>30030000</v>
      </c>
      <c r="AB57" s="45">
        <f t="shared" si="37"/>
        <v>1</v>
      </c>
      <c r="AC57" s="45">
        <f t="shared" si="40"/>
        <v>1</v>
      </c>
      <c r="AD57" s="46" t="s">
        <v>220</v>
      </c>
      <c r="AE57" s="38"/>
      <c r="AF57" s="47" t="s">
        <v>28</v>
      </c>
      <c r="AG57" s="38"/>
      <c r="AH57" s="38"/>
      <c r="AI57" s="38"/>
      <c r="AJ57" s="38"/>
      <c r="AK57" s="38"/>
      <c r="AL57" s="38"/>
      <c r="AM57" s="38"/>
      <c r="AN57" s="38"/>
      <c r="AO57" s="38"/>
      <c r="AP57" s="48"/>
      <c r="AQ57" s="49"/>
      <c r="AR57" s="49"/>
      <c r="AS57" s="49">
        <f t="shared" si="41"/>
        <v>0</v>
      </c>
      <c r="AT57" s="50">
        <f t="shared" si="42"/>
        <v>0</v>
      </c>
    </row>
    <row r="58" spans="1:47" s="51" customFormat="1" ht="33" x14ac:dyDescent="0.25">
      <c r="A58" s="38"/>
      <c r="B58" s="39">
        <v>2</v>
      </c>
      <c r="C58" s="39">
        <v>5</v>
      </c>
      <c r="D58" s="39">
        <v>0</v>
      </c>
      <c r="E58" s="40">
        <v>0</v>
      </c>
      <c r="F58" s="41" t="s">
        <v>93</v>
      </c>
      <c r="G58" s="73" t="s">
        <v>94</v>
      </c>
      <c r="H58" s="38">
        <v>155</v>
      </c>
      <c r="I58" s="42">
        <v>319234400</v>
      </c>
      <c r="J58" s="39">
        <v>90</v>
      </c>
      <c r="K58" s="43">
        <v>159263090</v>
      </c>
      <c r="L58" s="39">
        <v>0</v>
      </c>
      <c r="M58" s="43">
        <v>0</v>
      </c>
      <c r="N58" s="43"/>
      <c r="O58" s="43"/>
      <c r="P58" s="38"/>
      <c r="Q58" s="42"/>
      <c r="R58" s="38"/>
      <c r="S58" s="42"/>
      <c r="T58" s="38"/>
      <c r="U58" s="42"/>
      <c r="V58" s="39">
        <f t="shared" si="39"/>
        <v>0</v>
      </c>
      <c r="W58" s="43">
        <f t="shared" si="39"/>
        <v>0</v>
      </c>
      <c r="X58" s="44">
        <v>0</v>
      </c>
      <c r="Y58" s="44">
        <v>0</v>
      </c>
      <c r="Z58" s="38">
        <f t="shared" si="3"/>
        <v>90</v>
      </c>
      <c r="AA58" s="42">
        <f t="shared" si="3"/>
        <v>159263090</v>
      </c>
      <c r="AB58" s="45">
        <f t="shared" si="37"/>
        <v>0.58064516129032262</v>
      </c>
      <c r="AC58" s="45">
        <f t="shared" si="40"/>
        <v>0.49889075237505731</v>
      </c>
      <c r="AD58" s="46" t="s">
        <v>220</v>
      </c>
      <c r="AE58" s="38"/>
      <c r="AF58" s="47" t="s">
        <v>28</v>
      </c>
      <c r="AG58" s="38"/>
      <c r="AH58" s="38"/>
      <c r="AI58" s="38"/>
      <c r="AJ58" s="38"/>
      <c r="AK58" s="38"/>
      <c r="AL58" s="38"/>
      <c r="AM58" s="38"/>
      <c r="AN58" s="38"/>
      <c r="AO58" s="38"/>
      <c r="AP58" s="48"/>
      <c r="AQ58" s="49">
        <v>95263090</v>
      </c>
      <c r="AR58" s="49">
        <v>159263090</v>
      </c>
      <c r="AS58" s="49">
        <f t="shared" si="41"/>
        <v>64000000</v>
      </c>
      <c r="AT58" s="50">
        <f t="shared" si="42"/>
        <v>0</v>
      </c>
      <c r="AU58" s="36">
        <f t="shared" ref="AU58:AU59" si="44">100%-Y58</f>
        <v>1</v>
      </c>
    </row>
    <row r="59" spans="1:47" s="51" customFormat="1" ht="24.75" x14ac:dyDescent="0.25">
      <c r="A59" s="38"/>
      <c r="B59" s="39">
        <v>3</v>
      </c>
      <c r="C59" s="39">
        <v>8</v>
      </c>
      <c r="D59" s="39">
        <v>0</v>
      </c>
      <c r="E59" s="40">
        <v>0</v>
      </c>
      <c r="F59" s="41" t="s">
        <v>282</v>
      </c>
      <c r="G59" s="73" t="s">
        <v>283</v>
      </c>
      <c r="H59" s="38">
        <v>5</v>
      </c>
      <c r="I59" s="42">
        <v>1233664000</v>
      </c>
      <c r="J59" s="39">
        <v>4</v>
      </c>
      <c r="K59" s="43">
        <v>983664000</v>
      </c>
      <c r="L59" s="39">
        <v>1</v>
      </c>
      <c r="M59" s="43">
        <v>247623000</v>
      </c>
      <c r="N59" s="43"/>
      <c r="O59" s="43">
        <v>0</v>
      </c>
      <c r="P59" s="38"/>
      <c r="Q59" s="42"/>
      <c r="R59" s="38"/>
      <c r="S59" s="42"/>
      <c r="T59" s="38"/>
      <c r="U59" s="42"/>
      <c r="V59" s="39">
        <f t="shared" si="39"/>
        <v>0</v>
      </c>
      <c r="W59" s="43">
        <f t="shared" si="39"/>
        <v>0</v>
      </c>
      <c r="X59" s="44">
        <f>V59/L59*100%</f>
        <v>0</v>
      </c>
      <c r="Y59" s="44">
        <f>W59/M59*100%</f>
        <v>0</v>
      </c>
      <c r="Z59" s="38">
        <f t="shared" si="3"/>
        <v>4</v>
      </c>
      <c r="AA59" s="42">
        <f t="shared" si="3"/>
        <v>983664000</v>
      </c>
      <c r="AB59" s="45">
        <f t="shared" si="37"/>
        <v>0.8</v>
      </c>
      <c r="AC59" s="45">
        <f t="shared" si="40"/>
        <v>0.79735162896866574</v>
      </c>
      <c r="AD59" s="46" t="s">
        <v>220</v>
      </c>
      <c r="AE59" s="38"/>
      <c r="AF59" s="47" t="s">
        <v>28</v>
      </c>
      <c r="AG59" s="38"/>
      <c r="AH59" s="38"/>
      <c r="AI59" s="38"/>
      <c r="AJ59" s="38"/>
      <c r="AK59" s="38"/>
      <c r="AL59" s="38"/>
      <c r="AM59" s="38"/>
      <c r="AN59" s="38"/>
      <c r="AO59" s="38"/>
      <c r="AP59" s="48"/>
      <c r="AQ59" s="49">
        <v>95263090</v>
      </c>
      <c r="AR59" s="49">
        <v>159263090</v>
      </c>
      <c r="AS59" s="49">
        <f t="shared" si="41"/>
        <v>64000000</v>
      </c>
      <c r="AT59" s="50">
        <f t="shared" si="42"/>
        <v>247623000</v>
      </c>
      <c r="AU59" s="36">
        <f t="shared" si="44"/>
        <v>1</v>
      </c>
    </row>
    <row r="60" spans="1:47" x14ac:dyDescent="0.25">
      <c r="A60" s="57"/>
      <c r="B60" s="58"/>
      <c r="C60" s="58"/>
      <c r="D60" s="58"/>
      <c r="E60" s="59"/>
      <c r="F60" s="160" t="s">
        <v>59</v>
      </c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2"/>
      <c r="X60" s="60">
        <f>AVERAGE(X53,X59,X51,X52,X54,X55,X56,X57,X58)</f>
        <v>4.1666666666666664E-2</v>
      </c>
      <c r="Y60" s="60">
        <f>AVERAGE(Y53,Y59,Y51,Y52,Y54,Y55,Y56,Y57,Y58)</f>
        <v>2.0215442561205273E-2</v>
      </c>
      <c r="Z60" s="57"/>
      <c r="AA60" s="62"/>
      <c r="AB60" s="63">
        <f>SUM(AB51:AB59)/9</f>
        <v>0.82564237100956395</v>
      </c>
      <c r="AC60" s="63">
        <f>SUM(AC51:AC59)/9</f>
        <v>0.80260713072291234</v>
      </c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64"/>
    </row>
    <row r="61" spans="1:47" x14ac:dyDescent="0.25">
      <c r="A61" s="57"/>
      <c r="B61" s="58"/>
      <c r="C61" s="58"/>
      <c r="D61" s="58"/>
      <c r="E61" s="59"/>
      <c r="F61" s="160" t="s">
        <v>60</v>
      </c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2"/>
      <c r="X61" s="65" t="s">
        <v>95</v>
      </c>
      <c r="Y61" s="66"/>
      <c r="Z61" s="67" t="s">
        <v>95</v>
      </c>
      <c r="AA61" s="62"/>
      <c r="AB61" s="63"/>
      <c r="AC61" s="63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64"/>
    </row>
    <row r="62" spans="1:47" s="37" customFormat="1" ht="33" x14ac:dyDescent="0.25">
      <c r="A62" s="32"/>
      <c r="B62" s="23">
        <v>0</v>
      </c>
      <c r="C62" s="23">
        <v>5</v>
      </c>
      <c r="D62" s="23"/>
      <c r="E62" s="24"/>
      <c r="F62" s="25" t="s">
        <v>96</v>
      </c>
      <c r="G62" s="72" t="s">
        <v>97</v>
      </c>
      <c r="H62" s="26">
        <f>SUM(H63:H89)</f>
        <v>21531</v>
      </c>
      <c r="I62" s="26">
        <f t="shared" ref="I62:U62" si="45">SUM(I63:I89)</f>
        <v>18052409171</v>
      </c>
      <c r="J62" s="26">
        <f t="shared" si="45"/>
        <v>8800</v>
      </c>
      <c r="K62" s="26">
        <f>SUM(K63:K89)</f>
        <v>4868346534</v>
      </c>
      <c r="L62" s="26">
        <f t="shared" si="45"/>
        <v>1460</v>
      </c>
      <c r="M62" s="26">
        <f>SUM(M63:M89)</f>
        <v>2509035950</v>
      </c>
      <c r="N62" s="26">
        <f>SUM(N63:N89)</f>
        <v>18</v>
      </c>
      <c r="O62" s="26">
        <f>SUM(O63:O89)</f>
        <v>77023660</v>
      </c>
      <c r="P62" s="26">
        <f t="shared" si="45"/>
        <v>0</v>
      </c>
      <c r="Q62" s="26">
        <f t="shared" si="45"/>
        <v>0</v>
      </c>
      <c r="R62" s="26">
        <f t="shared" si="45"/>
        <v>0</v>
      </c>
      <c r="S62" s="26">
        <f t="shared" si="45"/>
        <v>0</v>
      </c>
      <c r="T62" s="26">
        <f t="shared" si="45"/>
        <v>0</v>
      </c>
      <c r="U62" s="26">
        <f t="shared" si="45"/>
        <v>0</v>
      </c>
      <c r="V62" s="75">
        <f>N62+P62+R62+T62</f>
        <v>18</v>
      </c>
      <c r="W62" s="75">
        <f>O62+Q62+S62+U62</f>
        <v>77023660</v>
      </c>
      <c r="X62" s="29">
        <f>V62/L62*100%</f>
        <v>1.2328767123287671E-2</v>
      </c>
      <c r="Y62" s="29">
        <f>W62/M62*100%</f>
        <v>3.0698507926919104E-2</v>
      </c>
      <c r="Z62" s="28">
        <f>J62+V62</f>
        <v>8818</v>
      </c>
      <c r="AA62" s="28">
        <f>K62+W62</f>
        <v>4945370194</v>
      </c>
      <c r="AB62" s="30">
        <f>Z62/H62*100%</f>
        <v>0.40954902233988205</v>
      </c>
      <c r="AC62" s="30">
        <f>SUM(AA62/I62*100%)</f>
        <v>0.27394516416924614</v>
      </c>
      <c r="AD62" s="31" t="s">
        <v>220</v>
      </c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3"/>
      <c r="AQ62" s="34"/>
      <c r="AR62" s="34"/>
      <c r="AS62" s="34"/>
      <c r="AT62" s="35">
        <f>M62-W62</f>
        <v>2432012290</v>
      </c>
      <c r="AU62" s="36">
        <f t="shared" ref="AU62" si="46">100%-Y62</f>
        <v>0.96930149207308092</v>
      </c>
    </row>
    <row r="63" spans="1:47" s="51" customFormat="1" ht="24.75" x14ac:dyDescent="0.25">
      <c r="A63" s="38"/>
      <c r="B63" s="39">
        <v>2</v>
      </c>
      <c r="C63" s="39">
        <v>3</v>
      </c>
      <c r="D63" s="39">
        <v>0</v>
      </c>
      <c r="E63" s="40">
        <v>0</v>
      </c>
      <c r="F63" s="41" t="s">
        <v>98</v>
      </c>
      <c r="G63" s="73" t="s">
        <v>99</v>
      </c>
      <c r="H63" s="38">
        <v>205</v>
      </c>
      <c r="I63" s="42">
        <v>68665000</v>
      </c>
      <c r="J63" s="38">
        <v>140</v>
      </c>
      <c r="K63" s="42">
        <v>49556000</v>
      </c>
      <c r="L63" s="39">
        <v>0</v>
      </c>
      <c r="M63" s="43">
        <v>0</v>
      </c>
      <c r="N63" s="43"/>
      <c r="O63" s="43"/>
      <c r="P63" s="42"/>
      <c r="Q63" s="42"/>
      <c r="R63" s="38"/>
      <c r="S63" s="42"/>
      <c r="T63" s="38"/>
      <c r="U63" s="42"/>
      <c r="V63" s="39">
        <f t="shared" ref="V63:W78" si="47">N63+P63+R63+T63</f>
        <v>0</v>
      </c>
      <c r="W63" s="43">
        <f t="shared" si="47"/>
        <v>0</v>
      </c>
      <c r="X63" s="44">
        <v>0</v>
      </c>
      <c r="Y63" s="44">
        <v>0</v>
      </c>
      <c r="Z63" s="38">
        <f t="shared" si="3"/>
        <v>140</v>
      </c>
      <c r="AA63" s="42">
        <f t="shared" si="3"/>
        <v>49556000</v>
      </c>
      <c r="AB63" s="45">
        <f t="shared" ref="AB63:AB89" si="48">Z63/H63*100%</f>
        <v>0.68292682926829273</v>
      </c>
      <c r="AC63" s="45">
        <f t="shared" ref="AC63:AC89" si="49">SUM(AA63/I63*100%)</f>
        <v>0.72170683754460063</v>
      </c>
      <c r="AD63" s="46" t="s">
        <v>220</v>
      </c>
      <c r="AE63" s="38"/>
      <c r="AF63" s="47" t="s">
        <v>28</v>
      </c>
      <c r="AG63" s="38"/>
      <c r="AH63" s="38"/>
      <c r="AI63" s="38"/>
      <c r="AJ63" s="38"/>
      <c r="AK63" s="38"/>
      <c r="AL63" s="38"/>
      <c r="AM63" s="38"/>
      <c r="AN63" s="38"/>
      <c r="AO63" s="38"/>
      <c r="AP63" s="48"/>
      <c r="AQ63" s="49"/>
      <c r="AR63" s="49"/>
      <c r="AS63" s="49">
        <f t="shared" ref="AS63:AS89" si="50">AR63-AQ63</f>
        <v>0</v>
      </c>
      <c r="AT63" s="50">
        <f t="shared" ref="AT63:AT89" si="51">M63-W63</f>
        <v>0</v>
      </c>
    </row>
    <row r="64" spans="1:47" s="51" customFormat="1" ht="31.5" customHeight="1" x14ac:dyDescent="0.25">
      <c r="A64" s="38"/>
      <c r="B64" s="39">
        <v>5</v>
      </c>
      <c r="C64" s="39">
        <v>4</v>
      </c>
      <c r="D64" s="39">
        <v>0</v>
      </c>
      <c r="E64" s="40">
        <v>0</v>
      </c>
      <c r="F64" s="41" t="s">
        <v>100</v>
      </c>
      <c r="G64" s="73" t="s">
        <v>101</v>
      </c>
      <c r="H64" s="42">
        <v>768</v>
      </c>
      <c r="I64" s="42">
        <v>287677000</v>
      </c>
      <c r="J64" s="38">
        <v>768</v>
      </c>
      <c r="K64" s="42">
        <v>225976500</v>
      </c>
      <c r="L64" s="39">
        <v>0</v>
      </c>
      <c r="M64" s="43">
        <v>0</v>
      </c>
      <c r="N64" s="43"/>
      <c r="O64" s="43"/>
      <c r="P64" s="42"/>
      <c r="Q64" s="42"/>
      <c r="R64" s="38"/>
      <c r="S64" s="42"/>
      <c r="T64" s="38"/>
      <c r="U64" s="42"/>
      <c r="V64" s="39">
        <f t="shared" si="47"/>
        <v>0</v>
      </c>
      <c r="W64" s="43">
        <f t="shared" si="47"/>
        <v>0</v>
      </c>
      <c r="X64" s="44">
        <v>0</v>
      </c>
      <c r="Y64" s="44">
        <v>0</v>
      </c>
      <c r="Z64" s="38">
        <f t="shared" ref="Z64:AA79" si="52">J64+V64</f>
        <v>768</v>
      </c>
      <c r="AA64" s="42">
        <f t="shared" si="52"/>
        <v>225976500</v>
      </c>
      <c r="AB64" s="45">
        <f t="shared" si="48"/>
        <v>1</v>
      </c>
      <c r="AC64" s="45">
        <f t="shared" si="49"/>
        <v>0.78552160930488013</v>
      </c>
      <c r="AD64" s="46" t="s">
        <v>220</v>
      </c>
      <c r="AE64" s="38"/>
      <c r="AF64" s="47" t="s">
        <v>28</v>
      </c>
      <c r="AG64" s="38"/>
      <c r="AH64" s="38"/>
      <c r="AI64" s="38"/>
      <c r="AJ64" s="38"/>
      <c r="AK64" s="38"/>
      <c r="AL64" s="38"/>
      <c r="AM64" s="38"/>
      <c r="AN64" s="38"/>
      <c r="AO64" s="38"/>
      <c r="AP64" s="48"/>
      <c r="AQ64" s="49"/>
      <c r="AR64" s="49"/>
      <c r="AS64" s="49">
        <f t="shared" si="50"/>
        <v>0</v>
      </c>
      <c r="AT64" s="50">
        <f t="shared" si="51"/>
        <v>0</v>
      </c>
    </row>
    <row r="65" spans="1:47" s="51" customFormat="1" ht="57.75" x14ac:dyDescent="0.25">
      <c r="A65" s="38"/>
      <c r="B65" s="39">
        <v>6</v>
      </c>
      <c r="C65" s="39">
        <v>2</v>
      </c>
      <c r="D65" s="39">
        <v>0</v>
      </c>
      <c r="E65" s="40">
        <v>0</v>
      </c>
      <c r="F65" s="41" t="s">
        <v>102</v>
      </c>
      <c r="G65" s="73" t="s">
        <v>103</v>
      </c>
      <c r="H65" s="42">
        <v>45</v>
      </c>
      <c r="I65" s="42">
        <v>200000000</v>
      </c>
      <c r="J65" s="38">
        <v>0</v>
      </c>
      <c r="K65" s="42">
        <v>0</v>
      </c>
      <c r="L65" s="39">
        <v>45</v>
      </c>
      <c r="M65" s="43">
        <v>100000000</v>
      </c>
      <c r="N65" s="43">
        <v>8</v>
      </c>
      <c r="O65" s="43">
        <v>4139150</v>
      </c>
      <c r="P65" s="42"/>
      <c r="Q65" s="42"/>
      <c r="R65" s="38"/>
      <c r="S65" s="42"/>
      <c r="T65" s="38"/>
      <c r="U65" s="42"/>
      <c r="V65" s="39">
        <f t="shared" si="47"/>
        <v>8</v>
      </c>
      <c r="W65" s="43">
        <f t="shared" si="47"/>
        <v>4139150</v>
      </c>
      <c r="X65" s="44">
        <f t="shared" ref="X65:Y77" si="53">V65/L65*100%</f>
        <v>0.17777777777777778</v>
      </c>
      <c r="Y65" s="44">
        <f t="shared" si="53"/>
        <v>4.1391499999999998E-2</v>
      </c>
      <c r="Z65" s="38">
        <f t="shared" si="52"/>
        <v>8</v>
      </c>
      <c r="AA65" s="42">
        <f t="shared" si="52"/>
        <v>4139150</v>
      </c>
      <c r="AB65" s="45">
        <f t="shared" si="48"/>
        <v>0.17777777777777778</v>
      </c>
      <c r="AC65" s="45">
        <f t="shared" si="49"/>
        <v>2.0695749999999999E-2</v>
      </c>
      <c r="AD65" s="46" t="s">
        <v>220</v>
      </c>
      <c r="AE65" s="38"/>
      <c r="AF65" s="47" t="s">
        <v>28</v>
      </c>
      <c r="AG65" s="38"/>
      <c r="AH65" s="38"/>
      <c r="AI65" s="38"/>
      <c r="AJ65" s="38"/>
      <c r="AK65" s="38"/>
      <c r="AL65" s="38"/>
      <c r="AM65" s="38"/>
      <c r="AN65" s="38"/>
      <c r="AO65" s="38"/>
      <c r="AP65" s="48"/>
      <c r="AQ65" s="49"/>
      <c r="AR65" s="49"/>
      <c r="AS65" s="49">
        <f t="shared" si="50"/>
        <v>0</v>
      </c>
      <c r="AT65" s="50">
        <f t="shared" si="51"/>
        <v>95860850</v>
      </c>
    </row>
    <row r="66" spans="1:47" s="51" customFormat="1" ht="31.5" customHeight="1" x14ac:dyDescent="0.25">
      <c r="A66" s="38"/>
      <c r="B66" s="39">
        <v>6</v>
      </c>
      <c r="C66" s="39">
        <v>2</v>
      </c>
      <c r="D66" s="39">
        <v>0</v>
      </c>
      <c r="E66" s="40">
        <v>0</v>
      </c>
      <c r="F66" s="41" t="s">
        <v>104</v>
      </c>
      <c r="G66" s="73" t="s">
        <v>105</v>
      </c>
      <c r="H66" s="42">
        <v>436</v>
      </c>
      <c r="I66" s="42">
        <v>72579000</v>
      </c>
      <c r="J66" s="38">
        <v>436</v>
      </c>
      <c r="K66" s="42">
        <v>57471000</v>
      </c>
      <c r="L66" s="39">
        <v>0</v>
      </c>
      <c r="M66" s="43">
        <v>0</v>
      </c>
      <c r="N66" s="43"/>
      <c r="O66" s="43"/>
      <c r="P66" s="42"/>
      <c r="Q66" s="42"/>
      <c r="R66" s="38"/>
      <c r="S66" s="42"/>
      <c r="T66" s="38"/>
      <c r="U66" s="42"/>
      <c r="V66" s="39">
        <f t="shared" si="47"/>
        <v>0</v>
      </c>
      <c r="W66" s="43">
        <f t="shared" si="47"/>
        <v>0</v>
      </c>
      <c r="X66" s="44">
        <v>0</v>
      </c>
      <c r="Y66" s="44">
        <v>0</v>
      </c>
      <c r="Z66" s="38">
        <f t="shared" si="52"/>
        <v>436</v>
      </c>
      <c r="AA66" s="42">
        <f t="shared" si="52"/>
        <v>57471000</v>
      </c>
      <c r="AB66" s="45">
        <f t="shared" si="48"/>
        <v>1</v>
      </c>
      <c r="AC66" s="45">
        <f t="shared" si="49"/>
        <v>0.79184061505394121</v>
      </c>
      <c r="AD66" s="46" t="s">
        <v>220</v>
      </c>
      <c r="AE66" s="38"/>
      <c r="AF66" s="47" t="s">
        <v>28</v>
      </c>
      <c r="AG66" s="38"/>
      <c r="AH66" s="38"/>
      <c r="AI66" s="38"/>
      <c r="AJ66" s="38"/>
      <c r="AK66" s="38"/>
      <c r="AL66" s="38"/>
      <c r="AM66" s="38"/>
      <c r="AN66" s="38"/>
      <c r="AO66" s="38"/>
      <c r="AP66" s="48"/>
      <c r="AQ66" s="49">
        <v>24971500</v>
      </c>
      <c r="AR66" s="49">
        <v>24971500</v>
      </c>
      <c r="AS66" s="49">
        <f t="shared" si="50"/>
        <v>0</v>
      </c>
      <c r="AT66" s="50">
        <f t="shared" si="51"/>
        <v>0</v>
      </c>
      <c r="AU66" s="36">
        <f t="shared" ref="AU66:AU70" si="54">100%-Y66</f>
        <v>1</v>
      </c>
    </row>
    <row r="67" spans="1:47" s="51" customFormat="1" ht="31.5" customHeight="1" x14ac:dyDescent="0.25">
      <c r="A67" s="38"/>
      <c r="B67" s="39">
        <v>6</v>
      </c>
      <c r="C67" s="39">
        <v>3</v>
      </c>
      <c r="D67" s="39">
        <v>0</v>
      </c>
      <c r="E67" s="40">
        <v>0</v>
      </c>
      <c r="F67" s="41" t="s">
        <v>106</v>
      </c>
      <c r="G67" s="73" t="s">
        <v>107</v>
      </c>
      <c r="H67" s="42">
        <v>2500</v>
      </c>
      <c r="I67" s="42">
        <v>368747200</v>
      </c>
      <c r="J67" s="38">
        <v>2380</v>
      </c>
      <c r="K67" s="42">
        <v>315436890</v>
      </c>
      <c r="L67" s="39">
        <v>500</v>
      </c>
      <c r="M67" s="43">
        <v>132684900</v>
      </c>
      <c r="N67" s="43">
        <v>0</v>
      </c>
      <c r="O67" s="43">
        <v>32208910</v>
      </c>
      <c r="P67" s="42"/>
      <c r="Q67" s="42"/>
      <c r="R67" s="38"/>
      <c r="S67" s="42"/>
      <c r="T67" s="38"/>
      <c r="U67" s="42"/>
      <c r="V67" s="39">
        <f t="shared" si="47"/>
        <v>0</v>
      </c>
      <c r="W67" s="43">
        <f t="shared" si="47"/>
        <v>32208910</v>
      </c>
      <c r="X67" s="44">
        <f t="shared" si="53"/>
        <v>0</v>
      </c>
      <c r="Y67" s="44">
        <f t="shared" si="53"/>
        <v>0.24274736612832357</v>
      </c>
      <c r="Z67" s="38">
        <f t="shared" si="52"/>
        <v>2380</v>
      </c>
      <c r="AA67" s="42">
        <f t="shared" si="52"/>
        <v>347645800</v>
      </c>
      <c r="AB67" s="45">
        <f t="shared" si="48"/>
        <v>0.95199999999999996</v>
      </c>
      <c r="AC67" s="45">
        <f t="shared" si="49"/>
        <v>0.94277542988801</v>
      </c>
      <c r="AD67" s="46" t="s">
        <v>220</v>
      </c>
      <c r="AE67" s="38"/>
      <c r="AF67" s="47" t="s">
        <v>28</v>
      </c>
      <c r="AG67" s="38"/>
      <c r="AH67" s="38"/>
      <c r="AI67" s="38"/>
      <c r="AJ67" s="38"/>
      <c r="AK67" s="38"/>
      <c r="AL67" s="38"/>
      <c r="AM67" s="38"/>
      <c r="AN67" s="38"/>
      <c r="AO67" s="38"/>
      <c r="AP67" s="48"/>
      <c r="AQ67" s="49">
        <v>123876600</v>
      </c>
      <c r="AR67" s="49">
        <v>176351490</v>
      </c>
      <c r="AS67" s="49">
        <f t="shared" si="50"/>
        <v>52474890</v>
      </c>
      <c r="AT67" s="50">
        <f t="shared" si="51"/>
        <v>100475990</v>
      </c>
      <c r="AU67" s="36">
        <f t="shared" si="54"/>
        <v>0.75725263387167641</v>
      </c>
    </row>
    <row r="68" spans="1:47" s="51" customFormat="1" ht="24.75" x14ac:dyDescent="0.25">
      <c r="A68" s="38"/>
      <c r="B68" s="39">
        <v>6</v>
      </c>
      <c r="C68" s="39">
        <v>5</v>
      </c>
      <c r="D68" s="39">
        <v>0</v>
      </c>
      <c r="E68" s="40">
        <v>0</v>
      </c>
      <c r="F68" s="41" t="s">
        <v>108</v>
      </c>
      <c r="G68" s="73" t="s">
        <v>109</v>
      </c>
      <c r="H68" s="42">
        <v>24</v>
      </c>
      <c r="I68" s="42">
        <v>404634000</v>
      </c>
      <c r="J68" s="38">
        <v>16</v>
      </c>
      <c r="K68" s="42">
        <v>212550000</v>
      </c>
      <c r="L68" s="39">
        <v>4</v>
      </c>
      <c r="M68" s="43">
        <v>52764200</v>
      </c>
      <c r="N68" s="43">
        <v>1</v>
      </c>
      <c r="O68" s="43">
        <v>11657400</v>
      </c>
      <c r="P68" s="42"/>
      <c r="Q68" s="42"/>
      <c r="R68" s="38"/>
      <c r="S68" s="42"/>
      <c r="T68" s="38"/>
      <c r="U68" s="42"/>
      <c r="V68" s="39">
        <f t="shared" si="47"/>
        <v>1</v>
      </c>
      <c r="W68" s="43">
        <f t="shared" si="47"/>
        <v>11657400</v>
      </c>
      <c r="X68" s="44">
        <f t="shared" si="53"/>
        <v>0.25</v>
      </c>
      <c r="Y68" s="44">
        <f t="shared" si="53"/>
        <v>0.22093389078200751</v>
      </c>
      <c r="Z68" s="38">
        <f t="shared" si="52"/>
        <v>17</v>
      </c>
      <c r="AA68" s="42">
        <f t="shared" si="52"/>
        <v>224207400</v>
      </c>
      <c r="AB68" s="45">
        <f t="shared" si="48"/>
        <v>0.70833333333333337</v>
      </c>
      <c r="AC68" s="45">
        <f t="shared" si="49"/>
        <v>0.55409926007206511</v>
      </c>
      <c r="AD68" s="46" t="s">
        <v>220</v>
      </c>
      <c r="AE68" s="38"/>
      <c r="AF68" s="47" t="s">
        <v>28</v>
      </c>
      <c r="AG68" s="38"/>
      <c r="AH68" s="38"/>
      <c r="AI68" s="38"/>
      <c r="AJ68" s="38"/>
      <c r="AK68" s="38"/>
      <c r="AL68" s="38"/>
      <c r="AM68" s="38"/>
      <c r="AN68" s="38"/>
      <c r="AO68" s="38"/>
      <c r="AP68" s="48"/>
      <c r="AQ68" s="49">
        <v>86580000</v>
      </c>
      <c r="AR68" s="49">
        <v>120540000</v>
      </c>
      <c r="AS68" s="49">
        <f t="shared" si="50"/>
        <v>33960000</v>
      </c>
      <c r="AT68" s="50">
        <f t="shared" si="51"/>
        <v>41106800</v>
      </c>
      <c r="AU68" s="36">
        <f t="shared" si="54"/>
        <v>0.77906610921799246</v>
      </c>
    </row>
    <row r="69" spans="1:47" s="51" customFormat="1" ht="33" x14ac:dyDescent="0.25">
      <c r="A69" s="38"/>
      <c r="B69" s="39">
        <v>6</v>
      </c>
      <c r="C69" s="39">
        <v>6</v>
      </c>
      <c r="D69" s="39">
        <v>0</v>
      </c>
      <c r="E69" s="40">
        <v>0</v>
      </c>
      <c r="F69" s="41" t="s">
        <v>110</v>
      </c>
      <c r="G69" s="73" t="s">
        <v>111</v>
      </c>
      <c r="H69" s="42">
        <v>36</v>
      </c>
      <c r="I69" s="42">
        <v>984044800</v>
      </c>
      <c r="J69" s="38">
        <v>22</v>
      </c>
      <c r="K69" s="42">
        <v>538560000</v>
      </c>
      <c r="L69" s="39">
        <v>8</v>
      </c>
      <c r="M69" s="43">
        <v>122961600</v>
      </c>
      <c r="N69" s="43">
        <v>0</v>
      </c>
      <c r="O69" s="43">
        <v>0</v>
      </c>
      <c r="P69" s="42"/>
      <c r="Q69" s="42"/>
      <c r="R69" s="38"/>
      <c r="S69" s="42"/>
      <c r="T69" s="38"/>
      <c r="U69" s="42"/>
      <c r="V69" s="43">
        <f t="shared" si="47"/>
        <v>0</v>
      </c>
      <c r="W69" s="43">
        <f t="shared" si="47"/>
        <v>0</v>
      </c>
      <c r="X69" s="44">
        <f>V69/L69*100%</f>
        <v>0</v>
      </c>
      <c r="Y69" s="44">
        <f t="shared" si="53"/>
        <v>0</v>
      </c>
      <c r="Z69" s="42">
        <f>J69+V69</f>
        <v>22</v>
      </c>
      <c r="AA69" s="42">
        <f t="shared" si="52"/>
        <v>538560000</v>
      </c>
      <c r="AB69" s="45">
        <f t="shared" si="48"/>
        <v>0.61111111111111116</v>
      </c>
      <c r="AC69" s="45">
        <f t="shared" si="49"/>
        <v>0.54729215580428858</v>
      </c>
      <c r="AD69" s="46" t="s">
        <v>220</v>
      </c>
      <c r="AE69" s="38"/>
      <c r="AF69" s="47"/>
      <c r="AG69" s="38"/>
      <c r="AH69" s="38"/>
      <c r="AI69" s="38"/>
      <c r="AJ69" s="38"/>
      <c r="AK69" s="38"/>
      <c r="AL69" s="38"/>
      <c r="AM69" s="38"/>
      <c r="AN69" s="38"/>
      <c r="AO69" s="38"/>
      <c r="AP69" s="48"/>
      <c r="AQ69" s="49">
        <v>223000000</v>
      </c>
      <c r="AR69" s="49">
        <v>325560000</v>
      </c>
      <c r="AS69" s="49">
        <f t="shared" si="50"/>
        <v>102560000</v>
      </c>
      <c r="AT69" s="50">
        <f t="shared" si="51"/>
        <v>122961600</v>
      </c>
      <c r="AU69" s="36">
        <f t="shared" si="54"/>
        <v>1</v>
      </c>
    </row>
    <row r="70" spans="1:47" s="51" customFormat="1" ht="24.75" x14ac:dyDescent="0.25">
      <c r="A70" s="38"/>
      <c r="B70" s="38">
        <v>8</v>
      </c>
      <c r="C70" s="38">
        <v>8</v>
      </c>
      <c r="D70" s="38">
        <v>0</v>
      </c>
      <c r="E70" s="47">
        <v>4</v>
      </c>
      <c r="F70" s="46" t="s">
        <v>112</v>
      </c>
      <c r="G70" s="73" t="s">
        <v>113</v>
      </c>
      <c r="H70" s="42">
        <v>960</v>
      </c>
      <c r="I70" s="42">
        <v>416879600</v>
      </c>
      <c r="J70" s="38">
        <v>720</v>
      </c>
      <c r="K70" s="76">
        <v>285807400</v>
      </c>
      <c r="L70" s="38">
        <v>200</v>
      </c>
      <c r="M70" s="42">
        <v>106600000</v>
      </c>
      <c r="N70" s="42"/>
      <c r="O70" s="42">
        <v>15691100</v>
      </c>
      <c r="P70" s="42"/>
      <c r="Q70" s="42"/>
      <c r="R70" s="38"/>
      <c r="S70" s="42"/>
      <c r="T70" s="38"/>
      <c r="U70" s="42"/>
      <c r="V70" s="38">
        <f t="shared" si="47"/>
        <v>0</v>
      </c>
      <c r="W70" s="42">
        <f t="shared" si="47"/>
        <v>15691100</v>
      </c>
      <c r="X70" s="45">
        <f t="shared" si="53"/>
        <v>0</v>
      </c>
      <c r="Y70" s="45">
        <f t="shared" si="53"/>
        <v>0.14719606003752345</v>
      </c>
      <c r="Z70" s="38">
        <f t="shared" si="52"/>
        <v>720</v>
      </c>
      <c r="AA70" s="42">
        <f>K70+W70</f>
        <v>301498500</v>
      </c>
      <c r="AB70" s="45">
        <f>Z70/H70*100%</f>
        <v>0.75</v>
      </c>
      <c r="AC70" s="45">
        <f>SUM(AA70/I70*100%)</f>
        <v>0.72322680217501645</v>
      </c>
      <c r="AD70" s="46" t="s">
        <v>220</v>
      </c>
      <c r="AE70" s="38"/>
      <c r="AF70" s="47"/>
      <c r="AG70" s="38"/>
      <c r="AH70" s="38"/>
      <c r="AI70" s="38"/>
      <c r="AJ70" s="38"/>
      <c r="AK70" s="38"/>
      <c r="AL70" s="38"/>
      <c r="AM70" s="38"/>
      <c r="AN70" s="38"/>
      <c r="AO70" s="38"/>
      <c r="AP70" s="48"/>
      <c r="AQ70" s="49">
        <v>63714200</v>
      </c>
      <c r="AR70" s="49">
        <v>107265400</v>
      </c>
      <c r="AS70" s="49">
        <f t="shared" si="50"/>
        <v>43551200</v>
      </c>
      <c r="AT70" s="50">
        <f t="shared" si="51"/>
        <v>90908900</v>
      </c>
      <c r="AU70" s="36">
        <f t="shared" si="54"/>
        <v>0.8528039399624765</v>
      </c>
    </row>
    <row r="71" spans="1:47" s="51" customFormat="1" ht="24.75" x14ac:dyDescent="0.25">
      <c r="A71" s="38"/>
      <c r="B71" s="39">
        <v>9</v>
      </c>
      <c r="C71" s="39">
        <v>9</v>
      </c>
      <c r="D71" s="39">
        <v>4</v>
      </c>
      <c r="E71" s="40">
        <v>0</v>
      </c>
      <c r="F71" s="41" t="s">
        <v>114</v>
      </c>
      <c r="G71" s="73" t="s">
        <v>115</v>
      </c>
      <c r="H71" s="42">
        <v>1</v>
      </c>
      <c r="I71" s="42">
        <v>105020000</v>
      </c>
      <c r="J71" s="38">
        <v>1</v>
      </c>
      <c r="K71" s="76">
        <v>87040000</v>
      </c>
      <c r="L71" s="39">
        <v>0</v>
      </c>
      <c r="M71" s="43">
        <v>0</v>
      </c>
      <c r="N71" s="43"/>
      <c r="O71" s="43"/>
      <c r="P71" s="42"/>
      <c r="Q71" s="42"/>
      <c r="R71" s="38"/>
      <c r="S71" s="42"/>
      <c r="T71" s="38"/>
      <c r="U71" s="42"/>
      <c r="V71" s="39">
        <f t="shared" si="47"/>
        <v>0</v>
      </c>
      <c r="W71" s="43">
        <f t="shared" si="47"/>
        <v>0</v>
      </c>
      <c r="X71" s="44">
        <v>0</v>
      </c>
      <c r="Y71" s="44">
        <v>0</v>
      </c>
      <c r="Z71" s="38">
        <f t="shared" si="52"/>
        <v>1</v>
      </c>
      <c r="AA71" s="42">
        <f t="shared" si="52"/>
        <v>87040000</v>
      </c>
      <c r="AB71" s="45">
        <f t="shared" si="48"/>
        <v>1</v>
      </c>
      <c r="AC71" s="45">
        <f t="shared" si="49"/>
        <v>0.82879451533041326</v>
      </c>
      <c r="AD71" s="46" t="s">
        <v>220</v>
      </c>
      <c r="AE71" s="38"/>
      <c r="AF71" s="47"/>
      <c r="AG71" s="38"/>
      <c r="AH71" s="38"/>
      <c r="AI71" s="38"/>
      <c r="AJ71" s="38"/>
      <c r="AK71" s="38"/>
      <c r="AL71" s="38"/>
      <c r="AM71" s="38"/>
      <c r="AN71" s="38"/>
      <c r="AO71" s="38"/>
      <c r="AP71" s="48"/>
      <c r="AQ71" s="49"/>
      <c r="AR71" s="49"/>
      <c r="AS71" s="49">
        <f t="shared" si="50"/>
        <v>0</v>
      </c>
      <c r="AT71" s="50">
        <f t="shared" si="51"/>
        <v>0</v>
      </c>
    </row>
    <row r="72" spans="1:47" s="51" customFormat="1" ht="24.75" x14ac:dyDescent="0.25">
      <c r="A72" s="38"/>
      <c r="B72" s="39">
        <v>9</v>
      </c>
      <c r="C72" s="39">
        <v>9</v>
      </c>
      <c r="D72" s="39">
        <v>4</v>
      </c>
      <c r="E72" s="40">
        <v>1</v>
      </c>
      <c r="F72" s="41" t="s">
        <v>116</v>
      </c>
      <c r="G72" s="73" t="s">
        <v>117</v>
      </c>
      <c r="H72" s="42">
        <v>12</v>
      </c>
      <c r="I72" s="42">
        <v>309474063</v>
      </c>
      <c r="J72" s="38">
        <v>2</v>
      </c>
      <c r="K72" s="76">
        <v>89993220</v>
      </c>
      <c r="L72" s="39">
        <v>3</v>
      </c>
      <c r="M72" s="43">
        <v>100000000</v>
      </c>
      <c r="N72" s="43">
        <v>2</v>
      </c>
      <c r="O72" s="43">
        <v>1500000</v>
      </c>
      <c r="P72" s="42"/>
      <c r="Q72" s="42"/>
      <c r="R72" s="38"/>
      <c r="S72" s="42"/>
      <c r="T72" s="38"/>
      <c r="U72" s="42"/>
      <c r="V72" s="39">
        <f t="shared" si="47"/>
        <v>2</v>
      </c>
      <c r="W72" s="43">
        <f t="shared" si="47"/>
        <v>1500000</v>
      </c>
      <c r="X72" s="44">
        <f t="shared" si="53"/>
        <v>0.66666666666666663</v>
      </c>
      <c r="Y72" s="44">
        <f t="shared" si="53"/>
        <v>1.4999999999999999E-2</v>
      </c>
      <c r="Z72" s="38">
        <f t="shared" si="52"/>
        <v>4</v>
      </c>
      <c r="AA72" s="42">
        <f t="shared" si="52"/>
        <v>91493220</v>
      </c>
      <c r="AB72" s="45">
        <f t="shared" si="48"/>
        <v>0.33333333333333331</v>
      </c>
      <c r="AC72" s="45">
        <f t="shared" si="49"/>
        <v>0.29564099528431242</v>
      </c>
      <c r="AD72" s="46" t="s">
        <v>220</v>
      </c>
      <c r="AE72" s="38"/>
      <c r="AF72" s="47"/>
      <c r="AG72" s="38"/>
      <c r="AH72" s="38"/>
      <c r="AI72" s="38"/>
      <c r="AJ72" s="38"/>
      <c r="AK72" s="38"/>
      <c r="AL72" s="38"/>
      <c r="AM72" s="38"/>
      <c r="AN72" s="38"/>
      <c r="AO72" s="38"/>
      <c r="AP72" s="48"/>
      <c r="AQ72" s="49"/>
      <c r="AR72" s="49"/>
      <c r="AS72" s="49">
        <f t="shared" si="50"/>
        <v>0</v>
      </c>
      <c r="AT72" s="50">
        <f t="shared" si="51"/>
        <v>98500000</v>
      </c>
    </row>
    <row r="73" spans="1:47" s="51" customFormat="1" ht="24.75" x14ac:dyDescent="0.25">
      <c r="A73" s="38"/>
      <c r="B73" s="39">
        <v>9</v>
      </c>
      <c r="C73" s="39">
        <v>9</v>
      </c>
      <c r="D73" s="39">
        <v>4</v>
      </c>
      <c r="E73" s="40">
        <v>2</v>
      </c>
      <c r="F73" s="41" t="s">
        <v>118</v>
      </c>
      <c r="G73" s="73" t="s">
        <v>119</v>
      </c>
      <c r="H73" s="42">
        <v>65</v>
      </c>
      <c r="I73" s="42">
        <v>653550000</v>
      </c>
      <c r="J73" s="38">
        <v>0</v>
      </c>
      <c r="K73" s="42">
        <v>0</v>
      </c>
      <c r="L73" s="39">
        <v>0</v>
      </c>
      <c r="M73" s="43">
        <v>0</v>
      </c>
      <c r="N73" s="43"/>
      <c r="O73" s="43"/>
      <c r="P73" s="42"/>
      <c r="Q73" s="42"/>
      <c r="R73" s="38"/>
      <c r="S73" s="42"/>
      <c r="T73" s="38"/>
      <c r="U73" s="42"/>
      <c r="V73" s="39">
        <f t="shared" si="47"/>
        <v>0</v>
      </c>
      <c r="W73" s="43">
        <f t="shared" si="47"/>
        <v>0</v>
      </c>
      <c r="X73" s="44">
        <v>0</v>
      </c>
      <c r="Y73" s="44">
        <v>0</v>
      </c>
      <c r="Z73" s="38">
        <f t="shared" si="52"/>
        <v>0</v>
      </c>
      <c r="AA73" s="42">
        <f t="shared" si="52"/>
        <v>0</v>
      </c>
      <c r="AB73" s="45">
        <f t="shared" si="48"/>
        <v>0</v>
      </c>
      <c r="AC73" s="45">
        <f t="shared" si="49"/>
        <v>0</v>
      </c>
      <c r="AD73" s="46" t="s">
        <v>220</v>
      </c>
      <c r="AE73" s="38"/>
      <c r="AF73" s="47"/>
      <c r="AG73" s="38"/>
      <c r="AH73" s="38"/>
      <c r="AI73" s="38"/>
      <c r="AJ73" s="38"/>
      <c r="AK73" s="38"/>
      <c r="AL73" s="38"/>
      <c r="AM73" s="38"/>
      <c r="AN73" s="38"/>
      <c r="AO73" s="38"/>
      <c r="AP73" s="48"/>
      <c r="AQ73" s="49"/>
      <c r="AR73" s="49"/>
      <c r="AS73" s="49">
        <f t="shared" si="50"/>
        <v>0</v>
      </c>
      <c r="AT73" s="50">
        <f t="shared" si="51"/>
        <v>0</v>
      </c>
    </row>
    <row r="74" spans="1:47" s="51" customFormat="1" ht="24.75" x14ac:dyDescent="0.25">
      <c r="A74" s="38"/>
      <c r="B74" s="39">
        <v>9</v>
      </c>
      <c r="C74" s="39">
        <v>9</v>
      </c>
      <c r="D74" s="39">
        <v>4</v>
      </c>
      <c r="E74" s="40">
        <v>3</v>
      </c>
      <c r="F74" s="41" t="s">
        <v>120</v>
      </c>
      <c r="G74" s="73" t="s">
        <v>121</v>
      </c>
      <c r="H74" s="42">
        <v>550</v>
      </c>
      <c r="I74" s="42">
        <v>977607500</v>
      </c>
      <c r="J74" s="38">
        <v>0</v>
      </c>
      <c r="K74" s="42">
        <v>0</v>
      </c>
      <c r="L74" s="39">
        <v>0</v>
      </c>
      <c r="M74" s="43">
        <v>0</v>
      </c>
      <c r="N74" s="43"/>
      <c r="O74" s="43"/>
      <c r="P74" s="42"/>
      <c r="Q74" s="42"/>
      <c r="R74" s="38"/>
      <c r="S74" s="42"/>
      <c r="T74" s="38"/>
      <c r="U74" s="42"/>
      <c r="V74" s="39">
        <f t="shared" si="47"/>
        <v>0</v>
      </c>
      <c r="W74" s="43">
        <f t="shared" si="47"/>
        <v>0</v>
      </c>
      <c r="X74" s="44">
        <v>0</v>
      </c>
      <c r="Y74" s="44">
        <v>0</v>
      </c>
      <c r="Z74" s="38">
        <f t="shared" si="52"/>
        <v>0</v>
      </c>
      <c r="AA74" s="42">
        <f t="shared" si="52"/>
        <v>0</v>
      </c>
      <c r="AB74" s="45">
        <f t="shared" si="48"/>
        <v>0</v>
      </c>
      <c r="AC74" s="45">
        <f t="shared" si="49"/>
        <v>0</v>
      </c>
      <c r="AD74" s="46" t="s">
        <v>220</v>
      </c>
      <c r="AE74" s="38"/>
      <c r="AF74" s="47"/>
      <c r="AG74" s="38"/>
      <c r="AH74" s="38"/>
      <c r="AI74" s="38"/>
      <c r="AJ74" s="38"/>
      <c r="AK74" s="38"/>
      <c r="AL74" s="38"/>
      <c r="AM74" s="38"/>
      <c r="AN74" s="38"/>
      <c r="AO74" s="38"/>
      <c r="AP74" s="48"/>
      <c r="AQ74" s="49"/>
      <c r="AR74" s="49"/>
      <c r="AS74" s="49">
        <f t="shared" si="50"/>
        <v>0</v>
      </c>
      <c r="AT74" s="50">
        <f t="shared" si="51"/>
        <v>0</v>
      </c>
    </row>
    <row r="75" spans="1:47" s="51" customFormat="1" ht="33" x14ac:dyDescent="0.25">
      <c r="A75" s="38"/>
      <c r="B75" s="39">
        <v>9</v>
      </c>
      <c r="C75" s="39">
        <v>9</v>
      </c>
      <c r="D75" s="39">
        <v>4</v>
      </c>
      <c r="E75" s="40">
        <v>4</v>
      </c>
      <c r="F75" s="41" t="s">
        <v>122</v>
      </c>
      <c r="G75" s="73" t="s">
        <v>123</v>
      </c>
      <c r="H75" s="42">
        <v>10</v>
      </c>
      <c r="I75" s="42">
        <v>183650000</v>
      </c>
      <c r="J75" s="38">
        <v>0</v>
      </c>
      <c r="K75" s="42">
        <v>0</v>
      </c>
      <c r="L75" s="39">
        <v>0</v>
      </c>
      <c r="M75" s="43">
        <v>0</v>
      </c>
      <c r="N75" s="43"/>
      <c r="O75" s="43"/>
      <c r="P75" s="42"/>
      <c r="Q75" s="42"/>
      <c r="R75" s="38"/>
      <c r="S75" s="42"/>
      <c r="T75" s="38"/>
      <c r="U75" s="42"/>
      <c r="V75" s="39">
        <f t="shared" si="47"/>
        <v>0</v>
      </c>
      <c r="W75" s="43">
        <f t="shared" si="47"/>
        <v>0</v>
      </c>
      <c r="X75" s="44">
        <v>0</v>
      </c>
      <c r="Y75" s="44">
        <v>0</v>
      </c>
      <c r="Z75" s="38">
        <f t="shared" si="52"/>
        <v>0</v>
      </c>
      <c r="AA75" s="42">
        <f t="shared" si="52"/>
        <v>0</v>
      </c>
      <c r="AB75" s="45">
        <f t="shared" si="48"/>
        <v>0</v>
      </c>
      <c r="AC75" s="45">
        <f t="shared" si="49"/>
        <v>0</v>
      </c>
      <c r="AD75" s="46" t="s">
        <v>220</v>
      </c>
      <c r="AE75" s="38"/>
      <c r="AF75" s="47"/>
      <c r="AG75" s="38"/>
      <c r="AH75" s="38"/>
      <c r="AI75" s="38"/>
      <c r="AJ75" s="38"/>
      <c r="AK75" s="38"/>
      <c r="AL75" s="38"/>
      <c r="AM75" s="38"/>
      <c r="AN75" s="38"/>
      <c r="AO75" s="38"/>
      <c r="AP75" s="48"/>
      <c r="AQ75" s="49"/>
      <c r="AR75" s="49"/>
      <c r="AS75" s="49">
        <f t="shared" si="50"/>
        <v>0</v>
      </c>
      <c r="AT75" s="50">
        <f t="shared" si="51"/>
        <v>0</v>
      </c>
    </row>
    <row r="76" spans="1:47" s="51" customFormat="1" ht="24.75" x14ac:dyDescent="0.25">
      <c r="A76" s="38"/>
      <c r="B76" s="39">
        <v>0</v>
      </c>
      <c r="C76" s="39">
        <v>2</v>
      </c>
      <c r="D76" s="39">
        <v>0</v>
      </c>
      <c r="E76" s="40">
        <v>0</v>
      </c>
      <c r="F76" s="41" t="s">
        <v>124</v>
      </c>
      <c r="G76" s="73" t="s">
        <v>125</v>
      </c>
      <c r="H76" s="42">
        <v>11278</v>
      </c>
      <c r="I76" s="42">
        <v>4631135200</v>
      </c>
      <c r="J76" s="38">
        <v>3000</v>
      </c>
      <c r="K76" s="76">
        <v>663162200</v>
      </c>
      <c r="L76" s="39">
        <v>120</v>
      </c>
      <c r="M76" s="43">
        <v>584635750</v>
      </c>
      <c r="N76" s="43"/>
      <c r="O76" s="43">
        <v>0</v>
      </c>
      <c r="P76" s="42"/>
      <c r="Q76" s="42"/>
      <c r="R76" s="38"/>
      <c r="S76" s="42"/>
      <c r="T76" s="38"/>
      <c r="U76" s="42"/>
      <c r="V76" s="39">
        <f t="shared" si="47"/>
        <v>0</v>
      </c>
      <c r="W76" s="43">
        <f t="shared" si="47"/>
        <v>0</v>
      </c>
      <c r="X76" s="44">
        <f t="shared" si="53"/>
        <v>0</v>
      </c>
      <c r="Y76" s="44">
        <f t="shared" si="53"/>
        <v>0</v>
      </c>
      <c r="Z76" s="38">
        <f t="shared" si="52"/>
        <v>3000</v>
      </c>
      <c r="AA76" s="42">
        <f t="shared" si="52"/>
        <v>663162200</v>
      </c>
      <c r="AB76" s="45">
        <f t="shared" si="48"/>
        <v>0.26600461074658627</v>
      </c>
      <c r="AC76" s="45">
        <f t="shared" si="49"/>
        <v>0.14319646725062141</v>
      </c>
      <c r="AD76" s="46" t="s">
        <v>220</v>
      </c>
      <c r="AE76" s="38"/>
      <c r="AF76" s="47"/>
      <c r="AG76" s="38"/>
      <c r="AH76" s="38"/>
      <c r="AI76" s="38"/>
      <c r="AJ76" s="38"/>
      <c r="AK76" s="38"/>
      <c r="AL76" s="38"/>
      <c r="AM76" s="38"/>
      <c r="AN76" s="38"/>
      <c r="AO76" s="38"/>
      <c r="AP76" s="48"/>
      <c r="AQ76" s="49">
        <v>0</v>
      </c>
      <c r="AR76" s="49">
        <v>0</v>
      </c>
      <c r="AS76" s="49">
        <f t="shared" si="50"/>
        <v>0</v>
      </c>
      <c r="AT76" s="50">
        <f t="shared" si="51"/>
        <v>584635750</v>
      </c>
    </row>
    <row r="77" spans="1:47" s="51" customFormat="1" ht="24.75" x14ac:dyDescent="0.25">
      <c r="A77" s="38"/>
      <c r="B77" s="39">
        <v>1</v>
      </c>
      <c r="C77" s="39">
        <v>2</v>
      </c>
      <c r="D77" s="39">
        <v>0</v>
      </c>
      <c r="E77" s="40">
        <v>1</v>
      </c>
      <c r="F77" s="41" t="s">
        <v>126</v>
      </c>
      <c r="G77" s="73" t="s">
        <v>127</v>
      </c>
      <c r="H77" s="42">
        <v>112</v>
      </c>
      <c r="I77" s="42">
        <v>3165702400</v>
      </c>
      <c r="J77" s="38">
        <v>154</v>
      </c>
      <c r="K77" s="76">
        <v>373880212</v>
      </c>
      <c r="L77" s="39">
        <v>20</v>
      </c>
      <c r="M77" s="43">
        <v>221965000</v>
      </c>
      <c r="N77" s="43">
        <v>0</v>
      </c>
      <c r="O77" s="43">
        <v>5809100</v>
      </c>
      <c r="P77" s="42"/>
      <c r="Q77" s="42"/>
      <c r="R77" s="38"/>
      <c r="S77" s="42"/>
      <c r="T77" s="38"/>
      <c r="U77" s="42"/>
      <c r="V77" s="39">
        <f t="shared" si="47"/>
        <v>0</v>
      </c>
      <c r="W77" s="43">
        <f t="shared" si="47"/>
        <v>5809100</v>
      </c>
      <c r="X77" s="44">
        <f t="shared" si="53"/>
        <v>0</v>
      </c>
      <c r="Y77" s="44">
        <f t="shared" si="53"/>
        <v>2.6171243214020229E-2</v>
      </c>
      <c r="Z77" s="38">
        <f t="shared" si="52"/>
        <v>154</v>
      </c>
      <c r="AA77" s="42">
        <f t="shared" si="52"/>
        <v>379689312</v>
      </c>
      <c r="AB77" s="45">
        <f t="shared" si="48"/>
        <v>1.375</v>
      </c>
      <c r="AC77" s="45">
        <f t="shared" si="49"/>
        <v>0.11993840987706235</v>
      </c>
      <c r="AD77" s="46" t="s">
        <v>220</v>
      </c>
      <c r="AE77" s="38"/>
      <c r="AF77" s="47"/>
      <c r="AG77" s="38"/>
      <c r="AH77" s="38"/>
      <c r="AI77" s="38"/>
      <c r="AJ77" s="38"/>
      <c r="AK77" s="38"/>
      <c r="AL77" s="38"/>
      <c r="AM77" s="38"/>
      <c r="AN77" s="38"/>
      <c r="AO77" s="38"/>
      <c r="AP77" s="48"/>
      <c r="AQ77" s="49">
        <v>160669379</v>
      </c>
      <c r="AR77" s="49">
        <v>237604789</v>
      </c>
      <c r="AS77" s="49">
        <f t="shared" si="50"/>
        <v>76935410</v>
      </c>
      <c r="AT77" s="50">
        <f t="shared" si="51"/>
        <v>216155900</v>
      </c>
      <c r="AU77" s="36">
        <f t="shared" ref="AU77" si="55">100%-Y77</f>
        <v>0.9738287567859798</v>
      </c>
    </row>
    <row r="78" spans="1:47" s="51" customFormat="1" ht="49.5" x14ac:dyDescent="0.25">
      <c r="A78" s="38"/>
      <c r="B78" s="39">
        <v>6</v>
      </c>
      <c r="C78" s="39">
        <v>9</v>
      </c>
      <c r="D78" s="39">
        <v>0</v>
      </c>
      <c r="E78" s="40">
        <v>0</v>
      </c>
      <c r="F78" s="41" t="s">
        <v>128</v>
      </c>
      <c r="G78" s="73" t="s">
        <v>129</v>
      </c>
      <c r="H78" s="42">
        <v>50</v>
      </c>
      <c r="I78" s="42">
        <v>97214000</v>
      </c>
      <c r="J78" s="38">
        <v>0</v>
      </c>
      <c r="K78" s="42">
        <v>0</v>
      </c>
      <c r="L78" s="39">
        <v>0</v>
      </c>
      <c r="M78" s="43">
        <v>0</v>
      </c>
      <c r="N78" s="43"/>
      <c r="O78" s="43"/>
      <c r="P78" s="42"/>
      <c r="Q78" s="42"/>
      <c r="R78" s="38"/>
      <c r="S78" s="42"/>
      <c r="T78" s="38"/>
      <c r="U78" s="42"/>
      <c r="V78" s="39">
        <f t="shared" si="47"/>
        <v>0</v>
      </c>
      <c r="W78" s="43">
        <f t="shared" si="47"/>
        <v>0</v>
      </c>
      <c r="X78" s="44">
        <v>0</v>
      </c>
      <c r="Y78" s="44">
        <v>0</v>
      </c>
      <c r="Z78" s="38">
        <f t="shared" si="52"/>
        <v>0</v>
      </c>
      <c r="AA78" s="42">
        <f t="shared" si="52"/>
        <v>0</v>
      </c>
      <c r="AB78" s="45">
        <f t="shared" si="48"/>
        <v>0</v>
      </c>
      <c r="AC78" s="45">
        <f t="shared" si="49"/>
        <v>0</v>
      </c>
      <c r="AD78" s="46" t="s">
        <v>220</v>
      </c>
      <c r="AE78" s="38"/>
      <c r="AF78" s="47"/>
      <c r="AG78" s="38"/>
      <c r="AH78" s="38"/>
      <c r="AI78" s="38"/>
      <c r="AJ78" s="38"/>
      <c r="AK78" s="38"/>
      <c r="AL78" s="38"/>
      <c r="AM78" s="38"/>
      <c r="AN78" s="38"/>
      <c r="AO78" s="38"/>
      <c r="AP78" s="51" t="s">
        <v>130</v>
      </c>
      <c r="AQ78" s="49"/>
      <c r="AR78" s="49"/>
      <c r="AS78" s="49">
        <f t="shared" si="50"/>
        <v>0</v>
      </c>
      <c r="AT78" s="50">
        <f t="shared" si="51"/>
        <v>0</v>
      </c>
    </row>
    <row r="79" spans="1:47" s="51" customFormat="1" ht="33" x14ac:dyDescent="0.25">
      <c r="A79" s="38"/>
      <c r="B79" s="39">
        <v>7</v>
      </c>
      <c r="C79" s="39">
        <v>2</v>
      </c>
      <c r="D79" s="39">
        <v>0</v>
      </c>
      <c r="E79" s="40">
        <v>0</v>
      </c>
      <c r="F79" s="41" t="s">
        <v>131</v>
      </c>
      <c r="G79" s="73" t="s">
        <v>132</v>
      </c>
      <c r="H79" s="42">
        <v>13</v>
      </c>
      <c r="I79" s="42">
        <v>2451667680</v>
      </c>
      <c r="J79" s="38">
        <v>6</v>
      </c>
      <c r="K79" s="76">
        <v>823860145</v>
      </c>
      <c r="L79" s="39">
        <v>2</v>
      </c>
      <c r="M79" s="43">
        <v>734078000</v>
      </c>
      <c r="N79" s="43">
        <v>0</v>
      </c>
      <c r="O79" s="43">
        <v>0</v>
      </c>
      <c r="P79" s="42"/>
      <c r="Q79" s="42"/>
      <c r="R79" s="38"/>
      <c r="S79" s="42"/>
      <c r="T79" s="38"/>
      <c r="U79" s="42"/>
      <c r="V79" s="39">
        <f t="shared" ref="V79:W89" si="56">N79+P79+R79+T79</f>
        <v>0</v>
      </c>
      <c r="W79" s="43">
        <f t="shared" si="56"/>
        <v>0</v>
      </c>
      <c r="X79" s="44">
        <f t="shared" ref="X79:Y89" si="57">V79/L79*100%</f>
        <v>0</v>
      </c>
      <c r="Y79" s="44">
        <f t="shared" si="57"/>
        <v>0</v>
      </c>
      <c r="Z79" s="38">
        <f t="shared" si="52"/>
        <v>6</v>
      </c>
      <c r="AA79" s="42">
        <f t="shared" si="52"/>
        <v>823860145</v>
      </c>
      <c r="AB79" s="45">
        <f t="shared" si="48"/>
        <v>0.46153846153846156</v>
      </c>
      <c r="AC79" s="45">
        <f t="shared" si="49"/>
        <v>0.33604070882885728</v>
      </c>
      <c r="AD79" s="46" t="s">
        <v>220</v>
      </c>
      <c r="AE79" s="38"/>
      <c r="AF79" s="47"/>
      <c r="AG79" s="38"/>
      <c r="AH79" s="38"/>
      <c r="AI79" s="38"/>
      <c r="AJ79" s="38"/>
      <c r="AK79" s="38"/>
      <c r="AL79" s="38"/>
      <c r="AM79" s="38"/>
      <c r="AN79" s="38"/>
      <c r="AO79" s="38"/>
      <c r="AP79" s="48"/>
      <c r="AQ79" s="49">
        <v>514355685</v>
      </c>
      <c r="AR79" s="49">
        <v>696354505</v>
      </c>
      <c r="AS79" s="49">
        <f t="shared" si="50"/>
        <v>181998820</v>
      </c>
      <c r="AT79" s="50">
        <f t="shared" si="51"/>
        <v>734078000</v>
      </c>
      <c r="AU79" s="36">
        <f t="shared" ref="AU79" si="58">100%-Y79</f>
        <v>1</v>
      </c>
    </row>
    <row r="80" spans="1:47" s="51" customFormat="1" ht="24.75" x14ac:dyDescent="0.25">
      <c r="A80" s="38"/>
      <c r="B80" s="39">
        <v>6</v>
      </c>
      <c r="C80" s="39">
        <v>6</v>
      </c>
      <c r="D80" s="39">
        <v>0</v>
      </c>
      <c r="E80" s="40">
        <v>0</v>
      </c>
      <c r="F80" s="41" t="s">
        <v>133</v>
      </c>
      <c r="G80" s="73" t="s">
        <v>134</v>
      </c>
      <c r="H80" s="42">
        <v>12</v>
      </c>
      <c r="I80" s="42">
        <v>50000000</v>
      </c>
      <c r="J80" s="38">
        <v>0</v>
      </c>
      <c r="K80" s="42">
        <v>0</v>
      </c>
      <c r="L80" s="39">
        <v>12</v>
      </c>
      <c r="M80" s="43">
        <v>10599500</v>
      </c>
      <c r="N80" s="43">
        <v>7</v>
      </c>
      <c r="O80" s="43">
        <v>5148900</v>
      </c>
      <c r="P80" s="42"/>
      <c r="Q80" s="42"/>
      <c r="R80" s="38"/>
      <c r="S80" s="42"/>
      <c r="T80" s="38"/>
      <c r="U80" s="42"/>
      <c r="V80" s="39">
        <f t="shared" si="56"/>
        <v>7</v>
      </c>
      <c r="W80" s="43">
        <f t="shared" si="56"/>
        <v>5148900</v>
      </c>
      <c r="X80" s="44">
        <f t="shared" si="57"/>
        <v>0.58333333333333337</v>
      </c>
      <c r="Y80" s="44">
        <f t="shared" si="57"/>
        <v>0.48576819661304776</v>
      </c>
      <c r="Z80" s="38">
        <f t="shared" ref="Z80:AA89" si="59">J80+V80</f>
        <v>7</v>
      </c>
      <c r="AA80" s="42">
        <f t="shared" si="59"/>
        <v>5148900</v>
      </c>
      <c r="AB80" s="45">
        <f t="shared" si="48"/>
        <v>0.58333333333333337</v>
      </c>
      <c r="AC80" s="45">
        <f t="shared" si="49"/>
        <v>0.102978</v>
      </c>
      <c r="AD80" s="46" t="s">
        <v>220</v>
      </c>
      <c r="AE80" s="38"/>
      <c r="AF80" s="47"/>
      <c r="AG80" s="38"/>
      <c r="AH80" s="38"/>
      <c r="AI80" s="38"/>
      <c r="AJ80" s="38"/>
      <c r="AK80" s="38"/>
      <c r="AL80" s="38"/>
      <c r="AM80" s="38"/>
      <c r="AN80" s="38"/>
      <c r="AO80" s="38"/>
      <c r="AP80" s="48"/>
      <c r="AQ80" s="49"/>
      <c r="AR80" s="49"/>
      <c r="AS80" s="49">
        <f t="shared" si="50"/>
        <v>0</v>
      </c>
      <c r="AT80" s="50">
        <f t="shared" si="51"/>
        <v>5450600</v>
      </c>
    </row>
    <row r="81" spans="1:47" s="51" customFormat="1" ht="33" x14ac:dyDescent="0.25">
      <c r="A81" s="38"/>
      <c r="B81" s="39">
        <v>7</v>
      </c>
      <c r="C81" s="39">
        <v>3</v>
      </c>
      <c r="D81" s="39">
        <v>0</v>
      </c>
      <c r="E81" s="40">
        <v>0</v>
      </c>
      <c r="F81" s="41" t="s">
        <v>135</v>
      </c>
      <c r="G81" s="73" t="s">
        <v>136</v>
      </c>
      <c r="H81" s="42">
        <v>42</v>
      </c>
      <c r="I81" s="42">
        <v>152055000</v>
      </c>
      <c r="J81" s="38">
        <v>42</v>
      </c>
      <c r="K81" s="76">
        <v>111534599</v>
      </c>
      <c r="L81" s="39">
        <v>0</v>
      </c>
      <c r="M81" s="43">
        <v>0</v>
      </c>
      <c r="N81" s="43"/>
      <c r="O81" s="43"/>
      <c r="P81" s="42"/>
      <c r="Q81" s="42"/>
      <c r="R81" s="38"/>
      <c r="S81" s="42"/>
      <c r="T81" s="38"/>
      <c r="U81" s="42"/>
      <c r="V81" s="39">
        <f t="shared" si="56"/>
        <v>0</v>
      </c>
      <c r="W81" s="43">
        <f t="shared" si="56"/>
        <v>0</v>
      </c>
      <c r="X81" s="44">
        <v>0</v>
      </c>
      <c r="Y81" s="44">
        <v>0</v>
      </c>
      <c r="Z81" s="38">
        <f t="shared" si="59"/>
        <v>42</v>
      </c>
      <c r="AA81" s="42">
        <f t="shared" si="59"/>
        <v>111534599</v>
      </c>
      <c r="AB81" s="45">
        <f t="shared" si="48"/>
        <v>1</v>
      </c>
      <c r="AC81" s="45">
        <f t="shared" si="49"/>
        <v>0.73351484002499101</v>
      </c>
      <c r="AD81" s="46" t="s">
        <v>220</v>
      </c>
      <c r="AE81" s="38"/>
      <c r="AF81" s="47"/>
      <c r="AG81" s="38"/>
      <c r="AH81" s="38"/>
      <c r="AI81" s="38"/>
      <c r="AJ81" s="38"/>
      <c r="AK81" s="38"/>
      <c r="AL81" s="38"/>
      <c r="AM81" s="38"/>
      <c r="AN81" s="38"/>
      <c r="AO81" s="38"/>
      <c r="AP81" s="48"/>
      <c r="AQ81" s="49"/>
      <c r="AR81" s="49"/>
      <c r="AS81" s="49">
        <f t="shared" si="50"/>
        <v>0</v>
      </c>
      <c r="AT81" s="50">
        <f t="shared" si="51"/>
        <v>0</v>
      </c>
    </row>
    <row r="82" spans="1:47" s="51" customFormat="1" ht="24.75" x14ac:dyDescent="0.25">
      <c r="A82" s="38"/>
      <c r="B82" s="39">
        <v>8</v>
      </c>
      <c r="C82" s="39">
        <v>8</v>
      </c>
      <c r="D82" s="39">
        <v>0</v>
      </c>
      <c r="E82" s="40">
        <v>3</v>
      </c>
      <c r="F82" s="41" t="s">
        <v>137</v>
      </c>
      <c r="G82" s="73" t="s">
        <v>138</v>
      </c>
      <c r="H82" s="42">
        <v>1200</v>
      </c>
      <c r="I82" s="42">
        <v>209635200</v>
      </c>
      <c r="J82" s="38">
        <v>800</v>
      </c>
      <c r="K82" s="76">
        <v>129611200</v>
      </c>
      <c r="L82" s="39">
        <v>300</v>
      </c>
      <c r="M82" s="43">
        <v>72980000</v>
      </c>
      <c r="N82" s="43"/>
      <c r="O82" s="43">
        <v>869100</v>
      </c>
      <c r="P82" s="42"/>
      <c r="Q82" s="42"/>
      <c r="R82" s="38"/>
      <c r="S82" s="42"/>
      <c r="T82" s="38"/>
      <c r="U82" s="42"/>
      <c r="V82" s="39">
        <f t="shared" si="56"/>
        <v>0</v>
      </c>
      <c r="W82" s="43">
        <f t="shared" si="56"/>
        <v>869100</v>
      </c>
      <c r="X82" s="44">
        <f t="shared" si="57"/>
        <v>0</v>
      </c>
      <c r="Y82" s="44">
        <f t="shared" si="57"/>
        <v>1.1908742121129077E-2</v>
      </c>
      <c r="Z82" s="38">
        <f t="shared" si="59"/>
        <v>800</v>
      </c>
      <c r="AA82" s="42">
        <f t="shared" si="59"/>
        <v>130480300</v>
      </c>
      <c r="AB82" s="45">
        <f t="shared" si="48"/>
        <v>0.66666666666666663</v>
      </c>
      <c r="AC82" s="45">
        <f t="shared" si="49"/>
        <v>0.62241598739143045</v>
      </c>
      <c r="AD82" s="46" t="s">
        <v>220</v>
      </c>
      <c r="AE82" s="38"/>
      <c r="AF82" s="47"/>
      <c r="AG82" s="38"/>
      <c r="AH82" s="38"/>
      <c r="AI82" s="38"/>
      <c r="AJ82" s="38"/>
      <c r="AK82" s="38"/>
      <c r="AL82" s="38"/>
      <c r="AM82" s="38"/>
      <c r="AN82" s="38"/>
      <c r="AO82" s="38"/>
      <c r="AP82" s="48"/>
      <c r="AQ82" s="49">
        <v>36605600</v>
      </c>
      <c r="AR82" s="49">
        <v>70511200</v>
      </c>
      <c r="AS82" s="49">
        <f t="shared" si="50"/>
        <v>33905600</v>
      </c>
      <c r="AT82" s="50">
        <f t="shared" si="51"/>
        <v>72110900</v>
      </c>
      <c r="AU82" s="36">
        <f t="shared" ref="AU82:AU83" si="60">100%-Y82</f>
        <v>0.98809125787887098</v>
      </c>
    </row>
    <row r="83" spans="1:47" s="51" customFormat="1" ht="33" x14ac:dyDescent="0.25">
      <c r="A83" s="38"/>
      <c r="B83" s="39">
        <v>9</v>
      </c>
      <c r="C83" s="39">
        <v>9</v>
      </c>
      <c r="D83" s="39">
        <v>7</v>
      </c>
      <c r="E83" s="40">
        <v>9</v>
      </c>
      <c r="F83" s="41" t="s">
        <v>139</v>
      </c>
      <c r="G83" s="73" t="s">
        <v>140</v>
      </c>
      <c r="H83" s="42">
        <v>2</v>
      </c>
      <c r="I83" s="42">
        <v>589899648</v>
      </c>
      <c r="J83" s="38">
        <v>1</v>
      </c>
      <c r="K83" s="42">
        <v>213921908</v>
      </c>
      <c r="L83" s="39">
        <v>0</v>
      </c>
      <c r="M83" s="43">
        <v>0</v>
      </c>
      <c r="N83" s="43"/>
      <c r="O83" s="43"/>
      <c r="P83" s="42"/>
      <c r="Q83" s="42"/>
      <c r="R83" s="38"/>
      <c r="S83" s="42"/>
      <c r="T83" s="38"/>
      <c r="U83" s="42"/>
      <c r="V83" s="39">
        <f t="shared" si="56"/>
        <v>0</v>
      </c>
      <c r="W83" s="43">
        <f t="shared" si="56"/>
        <v>0</v>
      </c>
      <c r="X83" s="44">
        <v>0</v>
      </c>
      <c r="Y83" s="44">
        <v>0</v>
      </c>
      <c r="Z83" s="38">
        <f t="shared" si="59"/>
        <v>1</v>
      </c>
      <c r="AA83" s="42">
        <f t="shared" si="59"/>
        <v>213921908</v>
      </c>
      <c r="AB83" s="45">
        <f t="shared" si="48"/>
        <v>0.5</v>
      </c>
      <c r="AC83" s="45">
        <f t="shared" si="49"/>
        <v>0.36264118604796997</v>
      </c>
      <c r="AD83" s="46" t="s">
        <v>220</v>
      </c>
      <c r="AE83" s="38"/>
      <c r="AF83" s="47"/>
      <c r="AG83" s="38"/>
      <c r="AH83" s="38"/>
      <c r="AI83" s="38"/>
      <c r="AJ83" s="38"/>
      <c r="AK83" s="38"/>
      <c r="AL83" s="38"/>
      <c r="AM83" s="38"/>
      <c r="AN83" s="38"/>
      <c r="AO83" s="38"/>
      <c r="AP83" s="48"/>
      <c r="AQ83" s="49">
        <v>213921908</v>
      </c>
      <c r="AR83" s="49">
        <v>213921908</v>
      </c>
      <c r="AS83" s="49">
        <f t="shared" si="50"/>
        <v>0</v>
      </c>
      <c r="AT83" s="50">
        <f t="shared" si="51"/>
        <v>0</v>
      </c>
      <c r="AU83" s="36">
        <f t="shared" si="60"/>
        <v>1</v>
      </c>
    </row>
    <row r="84" spans="1:47" s="51" customFormat="1" ht="24.75" x14ac:dyDescent="0.25">
      <c r="A84" s="38"/>
      <c r="B84" s="39">
        <v>2</v>
      </c>
      <c r="C84" s="39">
        <v>6</v>
      </c>
      <c r="D84" s="39">
        <v>0</v>
      </c>
      <c r="E84" s="40">
        <v>0</v>
      </c>
      <c r="F84" s="41" t="s">
        <v>141</v>
      </c>
      <c r="G84" s="73" t="s">
        <v>142</v>
      </c>
      <c r="H84" s="42">
        <v>300</v>
      </c>
      <c r="I84" s="42">
        <v>45325000</v>
      </c>
      <c r="J84" s="38">
        <v>300</v>
      </c>
      <c r="K84" s="76">
        <v>34236600</v>
      </c>
      <c r="L84" s="39">
        <v>0</v>
      </c>
      <c r="M84" s="43">
        <v>0</v>
      </c>
      <c r="N84" s="43"/>
      <c r="O84" s="43"/>
      <c r="P84" s="42"/>
      <c r="Q84" s="42"/>
      <c r="R84" s="38"/>
      <c r="S84" s="42"/>
      <c r="T84" s="38"/>
      <c r="U84" s="42"/>
      <c r="V84" s="39">
        <f t="shared" si="56"/>
        <v>0</v>
      </c>
      <c r="W84" s="43">
        <f t="shared" si="56"/>
        <v>0</v>
      </c>
      <c r="X84" s="44">
        <v>0</v>
      </c>
      <c r="Y84" s="44">
        <v>0</v>
      </c>
      <c r="Z84" s="38">
        <f t="shared" si="59"/>
        <v>300</v>
      </c>
      <c r="AA84" s="42">
        <f t="shared" si="59"/>
        <v>34236600</v>
      </c>
      <c r="AB84" s="45">
        <f t="shared" si="48"/>
        <v>1</v>
      </c>
      <c r="AC84" s="45">
        <f t="shared" si="49"/>
        <v>0.75535797021511308</v>
      </c>
      <c r="AD84" s="46" t="s">
        <v>220</v>
      </c>
      <c r="AE84" s="38"/>
      <c r="AF84" s="47"/>
      <c r="AG84" s="38"/>
      <c r="AH84" s="38"/>
      <c r="AI84" s="38"/>
      <c r="AJ84" s="38"/>
      <c r="AK84" s="38"/>
      <c r="AL84" s="38"/>
      <c r="AM84" s="38"/>
      <c r="AN84" s="38"/>
      <c r="AO84" s="38"/>
      <c r="AP84" s="48"/>
      <c r="AQ84" s="49"/>
      <c r="AR84" s="49"/>
      <c r="AS84" s="49">
        <f t="shared" si="50"/>
        <v>0</v>
      </c>
      <c r="AT84" s="50">
        <f t="shared" si="51"/>
        <v>0</v>
      </c>
    </row>
    <row r="85" spans="1:47" s="51" customFormat="1" ht="24.75" x14ac:dyDescent="0.25">
      <c r="A85" s="38"/>
      <c r="B85" s="39">
        <v>7</v>
      </c>
      <c r="C85" s="39">
        <v>1</v>
      </c>
      <c r="D85" s="39">
        <v>0</v>
      </c>
      <c r="E85" s="40">
        <v>4</v>
      </c>
      <c r="F85" s="41" t="s">
        <v>143</v>
      </c>
      <c r="G85" s="73" t="s">
        <v>144</v>
      </c>
      <c r="H85" s="42">
        <v>245</v>
      </c>
      <c r="I85" s="42">
        <v>342900480</v>
      </c>
      <c r="J85" s="38">
        <v>0</v>
      </c>
      <c r="K85" s="42">
        <v>14351660</v>
      </c>
      <c r="L85" s="39">
        <v>245</v>
      </c>
      <c r="M85" s="43">
        <v>164807000</v>
      </c>
      <c r="N85" s="43">
        <v>0</v>
      </c>
      <c r="O85" s="43">
        <v>0</v>
      </c>
      <c r="P85" s="42"/>
      <c r="Q85" s="42"/>
      <c r="R85" s="38"/>
      <c r="S85" s="42"/>
      <c r="T85" s="38"/>
      <c r="U85" s="42"/>
      <c r="V85" s="39">
        <f t="shared" si="56"/>
        <v>0</v>
      </c>
      <c r="W85" s="43">
        <f t="shared" si="56"/>
        <v>0</v>
      </c>
      <c r="X85" s="44">
        <f t="shared" si="57"/>
        <v>0</v>
      </c>
      <c r="Y85" s="44">
        <f t="shared" si="57"/>
        <v>0</v>
      </c>
      <c r="Z85" s="38">
        <f t="shared" si="59"/>
        <v>0</v>
      </c>
      <c r="AA85" s="42">
        <f t="shared" si="59"/>
        <v>14351660</v>
      </c>
      <c r="AB85" s="45">
        <f t="shared" si="48"/>
        <v>0</v>
      </c>
      <c r="AC85" s="45">
        <f t="shared" si="49"/>
        <v>4.1853718023375182E-2</v>
      </c>
      <c r="AD85" s="46" t="s">
        <v>220</v>
      </c>
      <c r="AE85" s="38"/>
      <c r="AF85" s="47"/>
      <c r="AG85" s="38"/>
      <c r="AH85" s="38"/>
      <c r="AI85" s="38"/>
      <c r="AJ85" s="38"/>
      <c r="AK85" s="38"/>
      <c r="AL85" s="38"/>
      <c r="AM85" s="38"/>
      <c r="AN85" s="38"/>
      <c r="AO85" s="38"/>
      <c r="AP85" s="48"/>
      <c r="AQ85" s="49">
        <v>14351660</v>
      </c>
      <c r="AR85" s="49">
        <v>14351660</v>
      </c>
      <c r="AS85" s="49">
        <f t="shared" si="50"/>
        <v>0</v>
      </c>
      <c r="AT85" s="50">
        <f t="shared" si="51"/>
        <v>164807000</v>
      </c>
      <c r="AU85" s="36">
        <f t="shared" ref="AU85" si="61">100%-Y85</f>
        <v>1</v>
      </c>
    </row>
    <row r="86" spans="1:47" s="51" customFormat="1" ht="24.75" x14ac:dyDescent="0.25">
      <c r="A86" s="38"/>
      <c r="B86" s="39">
        <v>7</v>
      </c>
      <c r="C86" s="39">
        <v>1</v>
      </c>
      <c r="D86" s="39">
        <v>0</v>
      </c>
      <c r="E86" s="40">
        <v>5</v>
      </c>
      <c r="F86" s="41" t="s">
        <v>145</v>
      </c>
      <c r="G86" s="73" t="s">
        <v>146</v>
      </c>
      <c r="H86" s="42">
        <v>90</v>
      </c>
      <c r="I86" s="42">
        <v>174314400</v>
      </c>
      <c r="J86" s="38">
        <v>0</v>
      </c>
      <c r="K86" s="42">
        <v>0</v>
      </c>
      <c r="L86" s="39">
        <v>0</v>
      </c>
      <c r="M86" s="43">
        <v>0</v>
      </c>
      <c r="N86" s="43"/>
      <c r="O86" s="43"/>
      <c r="P86" s="42"/>
      <c r="Q86" s="42"/>
      <c r="R86" s="38"/>
      <c r="S86" s="42"/>
      <c r="T86" s="38"/>
      <c r="U86" s="42"/>
      <c r="V86" s="39">
        <f t="shared" si="56"/>
        <v>0</v>
      </c>
      <c r="W86" s="43">
        <f t="shared" si="56"/>
        <v>0</v>
      </c>
      <c r="X86" s="44">
        <v>0</v>
      </c>
      <c r="Y86" s="44">
        <v>0</v>
      </c>
      <c r="Z86" s="38">
        <f t="shared" si="59"/>
        <v>0</v>
      </c>
      <c r="AA86" s="42">
        <f t="shared" si="59"/>
        <v>0</v>
      </c>
      <c r="AB86" s="45">
        <f t="shared" si="48"/>
        <v>0</v>
      </c>
      <c r="AC86" s="45">
        <f t="shared" si="49"/>
        <v>0</v>
      </c>
      <c r="AD86" s="46" t="s">
        <v>220</v>
      </c>
      <c r="AE86" s="38"/>
      <c r="AF86" s="47"/>
      <c r="AG86" s="38"/>
      <c r="AH86" s="38"/>
      <c r="AI86" s="38"/>
      <c r="AJ86" s="38"/>
      <c r="AK86" s="38"/>
      <c r="AL86" s="38"/>
      <c r="AM86" s="38"/>
      <c r="AN86" s="38"/>
      <c r="AO86" s="38"/>
      <c r="AP86" s="51" t="s">
        <v>147</v>
      </c>
      <c r="AQ86" s="49">
        <v>0</v>
      </c>
      <c r="AR86" s="49">
        <v>0</v>
      </c>
      <c r="AS86" s="49">
        <f t="shared" si="50"/>
        <v>0</v>
      </c>
      <c r="AT86" s="50">
        <f t="shared" si="51"/>
        <v>0</v>
      </c>
    </row>
    <row r="87" spans="1:47" s="51" customFormat="1" ht="24.75" x14ac:dyDescent="0.25">
      <c r="A87" s="38"/>
      <c r="B87" s="39">
        <v>0</v>
      </c>
      <c r="C87" s="39">
        <v>3</v>
      </c>
      <c r="D87" s="39">
        <v>0</v>
      </c>
      <c r="E87" s="40">
        <v>0</v>
      </c>
      <c r="F87" s="41" t="s">
        <v>148</v>
      </c>
      <c r="G87" s="73" t="s">
        <v>149</v>
      </c>
      <c r="H87" s="42">
        <v>8</v>
      </c>
      <c r="I87" s="42">
        <v>437519000</v>
      </c>
      <c r="J87" s="38">
        <v>8</v>
      </c>
      <c r="K87" s="76">
        <v>273844000</v>
      </c>
      <c r="L87" s="39">
        <v>0</v>
      </c>
      <c r="M87" s="43">
        <v>0</v>
      </c>
      <c r="N87" s="43"/>
      <c r="O87" s="43"/>
      <c r="P87" s="42"/>
      <c r="Q87" s="42"/>
      <c r="R87" s="38"/>
      <c r="S87" s="42"/>
      <c r="T87" s="38"/>
      <c r="U87" s="42"/>
      <c r="V87" s="39">
        <f t="shared" si="56"/>
        <v>0</v>
      </c>
      <c r="W87" s="43">
        <f t="shared" si="56"/>
        <v>0</v>
      </c>
      <c r="X87" s="44">
        <v>0</v>
      </c>
      <c r="Y87" s="44">
        <v>0</v>
      </c>
      <c r="Z87" s="38">
        <f t="shared" si="59"/>
        <v>8</v>
      </c>
      <c r="AA87" s="42">
        <f t="shared" si="59"/>
        <v>273844000</v>
      </c>
      <c r="AB87" s="45">
        <f t="shared" si="48"/>
        <v>1</v>
      </c>
      <c r="AC87" s="45">
        <f t="shared" si="49"/>
        <v>0.62590196082912974</v>
      </c>
      <c r="AD87" s="46" t="s">
        <v>220</v>
      </c>
      <c r="AE87" s="38"/>
      <c r="AF87" s="47"/>
      <c r="AG87" s="38"/>
      <c r="AH87" s="38"/>
      <c r="AI87" s="38"/>
      <c r="AJ87" s="38"/>
      <c r="AK87" s="38"/>
      <c r="AL87" s="38"/>
      <c r="AM87" s="38"/>
      <c r="AN87" s="38"/>
      <c r="AO87" s="38"/>
      <c r="AP87" s="48"/>
      <c r="AQ87" s="49"/>
      <c r="AR87" s="49"/>
      <c r="AS87" s="49">
        <f t="shared" si="50"/>
        <v>0</v>
      </c>
      <c r="AT87" s="50">
        <f t="shared" si="51"/>
        <v>0</v>
      </c>
    </row>
    <row r="88" spans="1:47" s="51" customFormat="1" ht="41.25" customHeight="1" x14ac:dyDescent="0.25">
      <c r="A88" s="38"/>
      <c r="B88" s="39">
        <v>0</v>
      </c>
      <c r="C88" s="39">
        <v>5</v>
      </c>
      <c r="D88" s="39">
        <v>1</v>
      </c>
      <c r="E88" s="40">
        <v>0</v>
      </c>
      <c r="F88" s="41" t="s">
        <v>150</v>
      </c>
      <c r="G88" s="73" t="s">
        <v>151</v>
      </c>
      <c r="H88" s="42">
        <v>2562</v>
      </c>
      <c r="I88" s="42">
        <v>200000000</v>
      </c>
      <c r="J88" s="38">
        <v>0</v>
      </c>
      <c r="K88" s="42">
        <v>0</v>
      </c>
      <c r="L88" s="39">
        <v>0</v>
      </c>
      <c r="M88" s="43">
        <v>0</v>
      </c>
      <c r="N88" s="43"/>
      <c r="O88" s="43"/>
      <c r="P88" s="42"/>
      <c r="Q88" s="42"/>
      <c r="R88" s="38"/>
      <c r="S88" s="42"/>
      <c r="T88" s="38"/>
      <c r="U88" s="42"/>
      <c r="V88" s="39">
        <f t="shared" si="56"/>
        <v>0</v>
      </c>
      <c r="W88" s="43">
        <f t="shared" si="56"/>
        <v>0</v>
      </c>
      <c r="X88" s="44">
        <v>0</v>
      </c>
      <c r="Y88" s="44">
        <v>0</v>
      </c>
      <c r="Z88" s="38">
        <f t="shared" si="59"/>
        <v>0</v>
      </c>
      <c r="AA88" s="42">
        <f t="shared" si="59"/>
        <v>0</v>
      </c>
      <c r="AB88" s="45">
        <f t="shared" si="48"/>
        <v>0</v>
      </c>
      <c r="AC88" s="45">
        <f t="shared" si="49"/>
        <v>0</v>
      </c>
      <c r="AD88" s="46" t="s">
        <v>220</v>
      </c>
      <c r="AE88" s="38"/>
      <c r="AF88" s="47"/>
      <c r="AG88" s="38"/>
      <c r="AH88" s="38"/>
      <c r="AI88" s="38"/>
      <c r="AJ88" s="38"/>
      <c r="AK88" s="38"/>
      <c r="AL88" s="38"/>
      <c r="AM88" s="38"/>
      <c r="AN88" s="38"/>
      <c r="AO88" s="38"/>
      <c r="AP88" s="48"/>
      <c r="AQ88" s="49"/>
      <c r="AR88" s="49"/>
      <c r="AS88" s="49">
        <f t="shared" si="50"/>
        <v>0</v>
      </c>
      <c r="AT88" s="50">
        <f t="shared" si="51"/>
        <v>0</v>
      </c>
    </row>
    <row r="89" spans="1:47" s="51" customFormat="1" ht="41.25" customHeight="1" x14ac:dyDescent="0.25">
      <c r="A89" s="38"/>
      <c r="B89" s="39">
        <v>4</v>
      </c>
      <c r="C89" s="39">
        <v>4</v>
      </c>
      <c r="D89" s="39">
        <v>0</v>
      </c>
      <c r="E89" s="40">
        <v>0</v>
      </c>
      <c r="F89" s="41" t="s">
        <v>280</v>
      </c>
      <c r="G89" s="73" t="s">
        <v>281</v>
      </c>
      <c r="H89" s="42">
        <v>5</v>
      </c>
      <c r="I89" s="42">
        <v>472513000</v>
      </c>
      <c r="J89" s="38">
        <v>4</v>
      </c>
      <c r="K89" s="42">
        <v>367553000</v>
      </c>
      <c r="L89" s="39">
        <v>1</v>
      </c>
      <c r="M89" s="43">
        <v>104960000</v>
      </c>
      <c r="N89" s="43"/>
      <c r="O89" s="43">
        <v>0</v>
      </c>
      <c r="P89" s="42"/>
      <c r="Q89" s="42"/>
      <c r="R89" s="38"/>
      <c r="S89" s="42"/>
      <c r="T89" s="38"/>
      <c r="U89" s="42"/>
      <c r="V89" s="39">
        <f t="shared" si="56"/>
        <v>0</v>
      </c>
      <c r="W89" s="43">
        <f t="shared" si="56"/>
        <v>0</v>
      </c>
      <c r="X89" s="44">
        <f t="shared" si="57"/>
        <v>0</v>
      </c>
      <c r="Y89" s="44">
        <f t="shared" si="57"/>
        <v>0</v>
      </c>
      <c r="Z89" s="38">
        <f t="shared" si="59"/>
        <v>4</v>
      </c>
      <c r="AA89" s="42">
        <f t="shared" si="59"/>
        <v>367553000</v>
      </c>
      <c r="AB89" s="45">
        <f t="shared" si="48"/>
        <v>0.8</v>
      </c>
      <c r="AC89" s="45">
        <f t="shared" si="49"/>
        <v>0.77786854541568173</v>
      </c>
      <c r="AD89" s="46" t="s">
        <v>220</v>
      </c>
      <c r="AE89" s="38"/>
      <c r="AF89" s="47"/>
      <c r="AG89" s="38"/>
      <c r="AH89" s="38"/>
      <c r="AI89" s="38"/>
      <c r="AJ89" s="38"/>
      <c r="AK89" s="38"/>
      <c r="AL89" s="38"/>
      <c r="AM89" s="38"/>
      <c r="AN89" s="38"/>
      <c r="AO89" s="38"/>
      <c r="AP89" s="48"/>
      <c r="AQ89" s="49"/>
      <c r="AR89" s="49"/>
      <c r="AS89" s="49">
        <f t="shared" si="50"/>
        <v>0</v>
      </c>
      <c r="AT89" s="50">
        <f t="shared" si="51"/>
        <v>104960000</v>
      </c>
    </row>
    <row r="90" spans="1:47" x14ac:dyDescent="0.25">
      <c r="A90" s="57"/>
      <c r="B90" s="58"/>
      <c r="C90" s="58"/>
      <c r="D90" s="58"/>
      <c r="E90" s="59"/>
      <c r="F90" s="160" t="s">
        <v>59</v>
      </c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2"/>
      <c r="X90" s="60">
        <f>AVERAGE(X63,X64,X65,X66,X67,X68,X69,X70,X71,X72,X73,X74,X75,X76,X77,X78,X79,X80,X81,X82,X83,X84,X85,X86,X87,X88,X89)</f>
        <v>6.2139917695473258E-2</v>
      </c>
      <c r="Y90" s="60">
        <f>AVERAGE(Y63,Y64,Y65,Y66,Y67,Y68,Y69,Y70,Y71,Y72,Y73,Y74,Y75,Y76,Y77,Y78,Y79,Y80,Y81,Y82,Y83,Y84,Y85,Y86,Y87,Y88,Y89)</f>
        <v>4.4115444403557462E-2</v>
      </c>
      <c r="Z90" s="57"/>
      <c r="AA90" s="62"/>
      <c r="AB90" s="63">
        <f>SUM(AB63:AB89)/27</f>
        <v>0.55066760952255178</v>
      </c>
      <c r="AC90" s="63">
        <f>SUM(AC63:AC89)/27</f>
        <v>0.40123339868006519</v>
      </c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64"/>
    </row>
    <row r="91" spans="1:47" x14ac:dyDescent="0.25">
      <c r="A91" s="57"/>
      <c r="B91" s="58"/>
      <c r="C91" s="58"/>
      <c r="D91" s="58"/>
      <c r="E91" s="59"/>
      <c r="F91" s="160" t="s">
        <v>60</v>
      </c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2"/>
      <c r="X91" s="65" t="s">
        <v>95</v>
      </c>
      <c r="Y91" s="66"/>
      <c r="Z91" s="67" t="s">
        <v>95</v>
      </c>
      <c r="AA91" s="62"/>
      <c r="AB91" s="63"/>
      <c r="AC91" s="63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64"/>
    </row>
    <row r="92" spans="1:47" s="37" customFormat="1" ht="33" x14ac:dyDescent="0.25">
      <c r="A92" s="32"/>
      <c r="B92" s="23">
        <v>0</v>
      </c>
      <c r="C92" s="23">
        <v>6</v>
      </c>
      <c r="D92" s="23">
        <v>5</v>
      </c>
      <c r="E92" s="24"/>
      <c r="F92" s="25" t="s">
        <v>152</v>
      </c>
      <c r="G92" s="72" t="s">
        <v>153</v>
      </c>
      <c r="H92" s="26">
        <f>SUM(H93:H137)</f>
        <v>9457</v>
      </c>
      <c r="I92" s="26">
        <f>SUM(I93:I135)</f>
        <v>40723411000</v>
      </c>
      <c r="J92" s="26">
        <f>SUM(J93:J137)</f>
        <v>7143</v>
      </c>
      <c r="K92" s="26">
        <f>SUM(K93:K135)</f>
        <v>23153667694</v>
      </c>
      <c r="L92" s="26">
        <f>SUM(L93:L137)</f>
        <v>1213</v>
      </c>
      <c r="M92" s="26">
        <f>SUM(M93:M135)</f>
        <v>10110672950</v>
      </c>
      <c r="N92" s="26">
        <f>SUM(N93:N137)</f>
        <v>499</v>
      </c>
      <c r="O92" s="26">
        <f>SUM(O93:O135)</f>
        <v>1749942231</v>
      </c>
      <c r="P92" s="26">
        <f>SUM(P93:P135)</f>
        <v>0</v>
      </c>
      <c r="Q92" s="26">
        <f t="shared" ref="Q92:U92" si="62">SUM(Q93:Q135)</f>
        <v>0</v>
      </c>
      <c r="R92" s="26">
        <f t="shared" si="62"/>
        <v>0</v>
      </c>
      <c r="S92" s="26">
        <f t="shared" si="62"/>
        <v>0</v>
      </c>
      <c r="T92" s="26">
        <f t="shared" si="62"/>
        <v>0</v>
      </c>
      <c r="U92" s="26">
        <f t="shared" si="62"/>
        <v>0</v>
      </c>
      <c r="V92" s="75">
        <f>N92+P92+R92+T92</f>
        <v>499</v>
      </c>
      <c r="W92" s="75">
        <f>SUM(W93:W135)</f>
        <v>1749942231</v>
      </c>
      <c r="X92" s="29">
        <f>V92/L92*100%</f>
        <v>0.41137675185490519</v>
      </c>
      <c r="Y92" s="29">
        <f>W92/M92*100%</f>
        <v>0.17307870995866798</v>
      </c>
      <c r="Z92" s="28">
        <f t="shared" ref="Z92:AA107" si="63">J92+V92</f>
        <v>7642</v>
      </c>
      <c r="AA92" s="28">
        <f t="shared" si="63"/>
        <v>24903609925</v>
      </c>
      <c r="AB92" s="30">
        <f t="shared" ref="AB92:AB109" si="64">Z92/H92*100%</f>
        <v>0.8080786718832611</v>
      </c>
      <c r="AC92" s="30">
        <f>SUM(AA92/I92*100%)</f>
        <v>0.61153054995810641</v>
      </c>
      <c r="AD92" s="31" t="s">
        <v>220</v>
      </c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3"/>
      <c r="AQ92" s="34"/>
      <c r="AR92" s="34"/>
      <c r="AS92" s="34"/>
      <c r="AT92" s="35">
        <f>M92-W92</f>
        <v>8360730719</v>
      </c>
      <c r="AU92" s="36">
        <f t="shared" ref="AU92:AU95" si="65">100%-Y92</f>
        <v>0.82692129004133208</v>
      </c>
    </row>
    <row r="93" spans="1:47" s="51" customFormat="1" ht="24.75" x14ac:dyDescent="0.25">
      <c r="A93" s="38"/>
      <c r="B93" s="39">
        <v>8</v>
      </c>
      <c r="C93" s="39">
        <v>9</v>
      </c>
      <c r="D93" s="39">
        <v>0</v>
      </c>
      <c r="E93" s="40">
        <v>0</v>
      </c>
      <c r="F93" s="41" t="s">
        <v>154</v>
      </c>
      <c r="G93" s="73" t="s">
        <v>155</v>
      </c>
      <c r="H93" s="42">
        <v>428</v>
      </c>
      <c r="I93" s="42">
        <v>379466480</v>
      </c>
      <c r="J93" s="38">
        <v>361</v>
      </c>
      <c r="K93" s="76">
        <v>265424680</v>
      </c>
      <c r="L93" s="39">
        <v>0</v>
      </c>
      <c r="M93" s="43">
        <v>0</v>
      </c>
      <c r="N93" s="43"/>
      <c r="O93" s="43"/>
      <c r="P93" s="42"/>
      <c r="Q93" s="42"/>
      <c r="R93" s="38"/>
      <c r="S93" s="42"/>
      <c r="T93" s="38"/>
      <c r="U93" s="42"/>
      <c r="V93" s="39">
        <f t="shared" ref="V93:W108" si="66">N93+P93+R93+T93</f>
        <v>0</v>
      </c>
      <c r="W93" s="43">
        <f t="shared" si="66"/>
        <v>0</v>
      </c>
      <c r="X93" s="44">
        <v>0</v>
      </c>
      <c r="Y93" s="44">
        <v>0</v>
      </c>
      <c r="Z93" s="38">
        <f t="shared" si="63"/>
        <v>361</v>
      </c>
      <c r="AA93" s="42">
        <f t="shared" si="63"/>
        <v>265424680</v>
      </c>
      <c r="AB93" s="45">
        <f t="shared" si="64"/>
        <v>0.84345794392523366</v>
      </c>
      <c r="AC93" s="45">
        <f t="shared" ref="AC93:AC135" si="67">SUM(AA93/I93*100%)</f>
        <v>0.69946805314661786</v>
      </c>
      <c r="AD93" s="46" t="s">
        <v>220</v>
      </c>
      <c r="AE93" s="38"/>
      <c r="AF93" s="47"/>
      <c r="AG93" s="38"/>
      <c r="AH93" s="38"/>
      <c r="AI93" s="38"/>
      <c r="AJ93" s="38"/>
      <c r="AK93" s="38"/>
      <c r="AL93" s="38"/>
      <c r="AM93" s="38"/>
      <c r="AN93" s="38"/>
      <c r="AO93" s="38"/>
      <c r="AP93" s="48"/>
      <c r="AQ93" s="49">
        <v>84865180</v>
      </c>
      <c r="AR93" s="49">
        <v>84865180</v>
      </c>
      <c r="AS93" s="49">
        <f t="shared" ref="AS93:AS135" si="68">AR93-AQ93</f>
        <v>0</v>
      </c>
      <c r="AT93" s="50">
        <f t="shared" ref="AT93:AT135" si="69">M93-W93</f>
        <v>0</v>
      </c>
      <c r="AU93" s="36">
        <f t="shared" si="65"/>
        <v>1</v>
      </c>
    </row>
    <row r="94" spans="1:47" s="51" customFormat="1" ht="24.75" x14ac:dyDescent="0.25">
      <c r="A94" s="38"/>
      <c r="B94" s="39">
        <v>2</v>
      </c>
      <c r="C94" s="39">
        <v>5</v>
      </c>
      <c r="D94" s="39">
        <v>0</v>
      </c>
      <c r="E94" s="40">
        <v>0</v>
      </c>
      <c r="F94" s="41" t="s">
        <v>156</v>
      </c>
      <c r="G94" s="73" t="s">
        <v>157</v>
      </c>
      <c r="H94" s="42">
        <v>400</v>
      </c>
      <c r="I94" s="42">
        <v>3824819000</v>
      </c>
      <c r="J94" s="38">
        <v>349</v>
      </c>
      <c r="K94" s="42">
        <v>2662509040</v>
      </c>
      <c r="L94" s="39">
        <v>75</v>
      </c>
      <c r="M94" s="43">
        <v>750000000</v>
      </c>
      <c r="N94" s="43">
        <v>16</v>
      </c>
      <c r="O94" s="43">
        <v>73597400</v>
      </c>
      <c r="P94" s="42"/>
      <c r="Q94" s="42"/>
      <c r="R94" s="38"/>
      <c r="S94" s="42"/>
      <c r="T94" s="38"/>
      <c r="U94" s="42"/>
      <c r="V94" s="39">
        <f t="shared" si="66"/>
        <v>16</v>
      </c>
      <c r="W94" s="43">
        <f t="shared" si="66"/>
        <v>73597400</v>
      </c>
      <c r="X94" s="44">
        <f t="shared" ref="X94:Y107" si="70">V94/L94*100%</f>
        <v>0.21333333333333335</v>
      </c>
      <c r="Y94" s="44">
        <f t="shared" si="70"/>
        <v>9.8129866666666662E-2</v>
      </c>
      <c r="Z94" s="38">
        <f t="shared" si="63"/>
        <v>365</v>
      </c>
      <c r="AA94" s="42">
        <f t="shared" si="63"/>
        <v>2736106440</v>
      </c>
      <c r="AB94" s="45">
        <f t="shared" si="64"/>
        <v>0.91249999999999998</v>
      </c>
      <c r="AC94" s="45">
        <f t="shared" si="67"/>
        <v>0.71535579592132337</v>
      </c>
      <c r="AD94" s="46" t="s">
        <v>220</v>
      </c>
      <c r="AE94" s="38"/>
      <c r="AF94" s="47"/>
      <c r="AG94" s="38"/>
      <c r="AH94" s="38"/>
      <c r="AI94" s="38"/>
      <c r="AJ94" s="38"/>
      <c r="AK94" s="38"/>
      <c r="AL94" s="38"/>
      <c r="AM94" s="38"/>
      <c r="AN94" s="38"/>
      <c r="AO94" s="38"/>
      <c r="AP94" s="48"/>
      <c r="AQ94" s="49">
        <v>313098800</v>
      </c>
      <c r="AR94" s="49">
        <v>703034040</v>
      </c>
      <c r="AS94" s="49">
        <f t="shared" si="68"/>
        <v>389935240</v>
      </c>
      <c r="AT94" s="50">
        <f t="shared" si="69"/>
        <v>676402600</v>
      </c>
      <c r="AU94" s="36">
        <f t="shared" si="65"/>
        <v>0.90187013333333332</v>
      </c>
    </row>
    <row r="95" spans="1:47" s="51" customFormat="1" ht="24.75" x14ac:dyDescent="0.25">
      <c r="A95" s="38"/>
      <c r="B95" s="39">
        <v>5</v>
      </c>
      <c r="C95" s="39">
        <v>3</v>
      </c>
      <c r="D95" s="39">
        <v>0</v>
      </c>
      <c r="E95" s="40">
        <v>0</v>
      </c>
      <c r="F95" s="41" t="s">
        <v>158</v>
      </c>
      <c r="G95" s="73" t="s">
        <v>159</v>
      </c>
      <c r="H95" s="42">
        <v>91</v>
      </c>
      <c r="I95" s="42">
        <v>552507480</v>
      </c>
      <c r="J95" s="38">
        <v>70</v>
      </c>
      <c r="K95" s="76">
        <v>328686510</v>
      </c>
      <c r="L95" s="39">
        <v>10</v>
      </c>
      <c r="M95" s="43">
        <v>74408000</v>
      </c>
      <c r="N95" s="43"/>
      <c r="O95" s="43">
        <v>0</v>
      </c>
      <c r="P95" s="42"/>
      <c r="Q95" s="42"/>
      <c r="R95" s="38"/>
      <c r="S95" s="42"/>
      <c r="T95" s="38"/>
      <c r="U95" s="42"/>
      <c r="V95" s="39">
        <f t="shared" si="66"/>
        <v>0</v>
      </c>
      <c r="W95" s="43">
        <f>O95+Q95+S95+U95</f>
        <v>0</v>
      </c>
      <c r="X95" s="44">
        <f t="shared" si="70"/>
        <v>0</v>
      </c>
      <c r="Y95" s="44">
        <f>W95/M95*100%</f>
        <v>0</v>
      </c>
      <c r="Z95" s="38">
        <f t="shared" si="63"/>
        <v>70</v>
      </c>
      <c r="AA95" s="42">
        <f t="shared" si="63"/>
        <v>328686510</v>
      </c>
      <c r="AB95" s="45">
        <f t="shared" si="64"/>
        <v>0.76923076923076927</v>
      </c>
      <c r="AC95" s="45">
        <f t="shared" si="67"/>
        <v>0.59489965638112263</v>
      </c>
      <c r="AD95" s="46" t="s">
        <v>220</v>
      </c>
      <c r="AE95" s="38"/>
      <c r="AF95" s="47"/>
      <c r="AG95" s="38"/>
      <c r="AH95" s="38"/>
      <c r="AI95" s="38"/>
      <c r="AJ95" s="38"/>
      <c r="AK95" s="38"/>
      <c r="AL95" s="38"/>
      <c r="AM95" s="38"/>
      <c r="AN95" s="38"/>
      <c r="AO95" s="38"/>
      <c r="AP95" s="48"/>
      <c r="AQ95" s="49">
        <v>58671510</v>
      </c>
      <c r="AR95" s="49">
        <v>61671510</v>
      </c>
      <c r="AS95" s="49">
        <f t="shared" si="68"/>
        <v>3000000</v>
      </c>
      <c r="AT95" s="50">
        <f t="shared" si="69"/>
        <v>74408000</v>
      </c>
      <c r="AU95" s="36">
        <f t="shared" si="65"/>
        <v>1</v>
      </c>
    </row>
    <row r="96" spans="1:47" s="51" customFormat="1" ht="24.75" x14ac:dyDescent="0.25">
      <c r="A96" s="38"/>
      <c r="B96" s="39">
        <v>9</v>
      </c>
      <c r="C96" s="39">
        <v>9</v>
      </c>
      <c r="D96" s="39">
        <v>6</v>
      </c>
      <c r="E96" s="40">
        <v>0</v>
      </c>
      <c r="F96" s="41" t="s">
        <v>160</v>
      </c>
      <c r="G96" s="73" t="s">
        <v>161</v>
      </c>
      <c r="H96" s="42">
        <v>521</v>
      </c>
      <c r="I96" s="42">
        <v>2422418500</v>
      </c>
      <c r="J96" s="38">
        <v>374</v>
      </c>
      <c r="K96" s="76">
        <v>1258138400</v>
      </c>
      <c r="L96" s="39">
        <v>0</v>
      </c>
      <c r="M96" s="43">
        <v>0</v>
      </c>
      <c r="N96" s="43"/>
      <c r="O96" s="43"/>
      <c r="P96" s="42"/>
      <c r="Q96" s="42"/>
      <c r="R96" s="38"/>
      <c r="S96" s="42"/>
      <c r="T96" s="38"/>
      <c r="U96" s="42"/>
      <c r="V96" s="39">
        <f t="shared" si="66"/>
        <v>0</v>
      </c>
      <c r="W96" s="43">
        <f t="shared" si="66"/>
        <v>0</v>
      </c>
      <c r="X96" s="44">
        <v>0</v>
      </c>
      <c r="Y96" s="44">
        <v>0</v>
      </c>
      <c r="Z96" s="38">
        <f t="shared" si="63"/>
        <v>374</v>
      </c>
      <c r="AA96" s="42">
        <f t="shared" si="63"/>
        <v>1258138400</v>
      </c>
      <c r="AB96" s="45">
        <f t="shared" si="64"/>
        <v>0.71785028790786953</v>
      </c>
      <c r="AC96" s="45">
        <f t="shared" si="67"/>
        <v>0.51937284990186461</v>
      </c>
      <c r="AD96" s="46" t="s">
        <v>220</v>
      </c>
      <c r="AE96" s="38"/>
      <c r="AF96" s="47"/>
      <c r="AG96" s="38"/>
      <c r="AH96" s="38"/>
      <c r="AI96" s="38"/>
      <c r="AJ96" s="38"/>
      <c r="AK96" s="38"/>
      <c r="AL96" s="38"/>
      <c r="AM96" s="38"/>
      <c r="AN96" s="38"/>
      <c r="AO96" s="38"/>
      <c r="AP96" s="48"/>
      <c r="AQ96" s="49"/>
      <c r="AR96" s="49"/>
      <c r="AS96" s="49">
        <f t="shared" si="68"/>
        <v>0</v>
      </c>
      <c r="AT96" s="50">
        <f t="shared" si="69"/>
        <v>0</v>
      </c>
    </row>
    <row r="97" spans="1:47" s="51" customFormat="1" ht="24.75" x14ac:dyDescent="0.25">
      <c r="A97" s="38"/>
      <c r="B97" s="39">
        <v>5</v>
      </c>
      <c r="C97" s="39">
        <v>5</v>
      </c>
      <c r="D97" s="39">
        <v>0</v>
      </c>
      <c r="E97" s="40">
        <v>0</v>
      </c>
      <c r="F97" s="41" t="s">
        <v>162</v>
      </c>
      <c r="G97" s="73" t="s">
        <v>163</v>
      </c>
      <c r="H97" s="42">
        <v>198</v>
      </c>
      <c r="I97" s="42">
        <v>886280000</v>
      </c>
      <c r="J97" s="38">
        <v>194</v>
      </c>
      <c r="K97" s="76">
        <v>538123600</v>
      </c>
      <c r="L97" s="39">
        <v>0</v>
      </c>
      <c r="M97" s="43">
        <v>0</v>
      </c>
      <c r="N97" s="43"/>
      <c r="O97" s="43"/>
      <c r="P97" s="42"/>
      <c r="Q97" s="42"/>
      <c r="R97" s="38"/>
      <c r="S97" s="42"/>
      <c r="T97" s="38"/>
      <c r="U97" s="42"/>
      <c r="V97" s="39">
        <f t="shared" si="66"/>
        <v>0</v>
      </c>
      <c r="W97" s="43">
        <f t="shared" si="66"/>
        <v>0</v>
      </c>
      <c r="X97" s="44">
        <v>0</v>
      </c>
      <c r="Y97" s="44">
        <v>0</v>
      </c>
      <c r="Z97" s="38">
        <f t="shared" si="63"/>
        <v>194</v>
      </c>
      <c r="AA97" s="42">
        <f t="shared" si="63"/>
        <v>538123600</v>
      </c>
      <c r="AB97" s="45">
        <f t="shared" si="64"/>
        <v>0.97979797979797978</v>
      </c>
      <c r="AC97" s="45">
        <f t="shared" si="67"/>
        <v>0.60717109717019457</v>
      </c>
      <c r="AD97" s="46" t="s">
        <v>220</v>
      </c>
      <c r="AE97" s="38"/>
      <c r="AF97" s="47"/>
      <c r="AG97" s="38"/>
      <c r="AH97" s="38"/>
      <c r="AI97" s="38"/>
      <c r="AJ97" s="38"/>
      <c r="AK97" s="38"/>
      <c r="AL97" s="38"/>
      <c r="AM97" s="38"/>
      <c r="AN97" s="38"/>
      <c r="AO97" s="38"/>
      <c r="AP97" s="48"/>
      <c r="AQ97" s="49"/>
      <c r="AR97" s="49"/>
      <c r="AS97" s="49">
        <f t="shared" si="68"/>
        <v>0</v>
      </c>
      <c r="AT97" s="50">
        <f t="shared" si="69"/>
        <v>0</v>
      </c>
    </row>
    <row r="98" spans="1:47" s="51" customFormat="1" ht="24.75" x14ac:dyDescent="0.25">
      <c r="A98" s="38"/>
      <c r="B98" s="39">
        <v>7</v>
      </c>
      <c r="C98" s="39">
        <v>5</v>
      </c>
      <c r="D98" s="39">
        <v>0</v>
      </c>
      <c r="E98" s="40">
        <v>0</v>
      </c>
      <c r="F98" s="41" t="s">
        <v>164</v>
      </c>
      <c r="G98" s="73" t="s">
        <v>165</v>
      </c>
      <c r="H98" s="42">
        <v>28</v>
      </c>
      <c r="I98" s="42">
        <v>297537500</v>
      </c>
      <c r="J98" s="38">
        <v>10</v>
      </c>
      <c r="K98" s="76">
        <v>76940000</v>
      </c>
      <c r="L98" s="39">
        <v>0</v>
      </c>
      <c r="M98" s="43">
        <v>0</v>
      </c>
      <c r="N98" s="43"/>
      <c r="O98" s="43"/>
      <c r="P98" s="42"/>
      <c r="Q98" s="42"/>
      <c r="R98" s="38"/>
      <c r="S98" s="42"/>
      <c r="T98" s="38"/>
      <c r="U98" s="42"/>
      <c r="V98" s="39">
        <f t="shared" si="66"/>
        <v>0</v>
      </c>
      <c r="W98" s="43">
        <f t="shared" si="66"/>
        <v>0</v>
      </c>
      <c r="X98" s="44">
        <v>0</v>
      </c>
      <c r="Y98" s="44">
        <v>0</v>
      </c>
      <c r="Z98" s="38">
        <f t="shared" si="63"/>
        <v>10</v>
      </c>
      <c r="AA98" s="42">
        <f t="shared" si="63"/>
        <v>76940000</v>
      </c>
      <c r="AB98" s="45">
        <f t="shared" si="64"/>
        <v>0.35714285714285715</v>
      </c>
      <c r="AC98" s="45">
        <f t="shared" si="67"/>
        <v>0.25858925345544681</v>
      </c>
      <c r="AD98" s="46" t="s">
        <v>220</v>
      </c>
      <c r="AE98" s="38"/>
      <c r="AF98" s="47"/>
      <c r="AG98" s="38"/>
      <c r="AH98" s="38"/>
      <c r="AI98" s="38"/>
      <c r="AJ98" s="38"/>
      <c r="AK98" s="38"/>
      <c r="AL98" s="38"/>
      <c r="AM98" s="38"/>
      <c r="AN98" s="38"/>
      <c r="AO98" s="38"/>
      <c r="AP98" s="48"/>
      <c r="AQ98" s="49"/>
      <c r="AR98" s="49"/>
      <c r="AS98" s="49">
        <f t="shared" si="68"/>
        <v>0</v>
      </c>
      <c r="AT98" s="50">
        <f t="shared" si="69"/>
        <v>0</v>
      </c>
    </row>
    <row r="99" spans="1:47" s="51" customFormat="1" ht="24.75" x14ac:dyDescent="0.25">
      <c r="A99" s="38"/>
      <c r="B99" s="39">
        <v>8</v>
      </c>
      <c r="C99" s="39">
        <v>8</v>
      </c>
      <c r="D99" s="39">
        <v>0</v>
      </c>
      <c r="E99" s="40">
        <v>0</v>
      </c>
      <c r="F99" s="41" t="s">
        <v>166</v>
      </c>
      <c r="G99" s="73" t="s">
        <v>167</v>
      </c>
      <c r="H99" s="42">
        <v>1000</v>
      </c>
      <c r="I99" s="42">
        <v>1393351480</v>
      </c>
      <c r="J99" s="38">
        <v>600</v>
      </c>
      <c r="K99" s="76">
        <v>728488598</v>
      </c>
      <c r="L99" s="39">
        <v>0</v>
      </c>
      <c r="M99" s="43">
        <v>0</v>
      </c>
      <c r="N99" s="43"/>
      <c r="O99" s="43"/>
      <c r="P99" s="42"/>
      <c r="Q99" s="43"/>
      <c r="R99" s="38"/>
      <c r="S99" s="42"/>
      <c r="T99" s="38"/>
      <c r="U99" s="42"/>
      <c r="V99" s="39">
        <f t="shared" si="66"/>
        <v>0</v>
      </c>
      <c r="W99" s="43">
        <f t="shared" si="66"/>
        <v>0</v>
      </c>
      <c r="X99" s="44">
        <v>0</v>
      </c>
      <c r="Y99" s="44">
        <v>0</v>
      </c>
      <c r="Z99" s="38">
        <f t="shared" si="63"/>
        <v>600</v>
      </c>
      <c r="AA99" s="42">
        <f t="shared" si="63"/>
        <v>728488598</v>
      </c>
      <c r="AB99" s="45">
        <f t="shared" si="64"/>
        <v>0.6</v>
      </c>
      <c r="AC99" s="45">
        <f t="shared" si="67"/>
        <v>0.52283189737595859</v>
      </c>
      <c r="AD99" s="46" t="s">
        <v>220</v>
      </c>
      <c r="AE99" s="38"/>
      <c r="AF99" s="47"/>
      <c r="AG99" s="38"/>
      <c r="AH99" s="38"/>
      <c r="AI99" s="38"/>
      <c r="AJ99" s="38"/>
      <c r="AK99" s="38"/>
      <c r="AL99" s="38"/>
      <c r="AM99" s="38"/>
      <c r="AN99" s="38"/>
      <c r="AO99" s="38"/>
      <c r="AP99" s="48"/>
      <c r="AQ99" s="49">
        <v>285092698</v>
      </c>
      <c r="AR99" s="49">
        <v>294222698</v>
      </c>
      <c r="AS99" s="49">
        <f t="shared" si="68"/>
        <v>9130000</v>
      </c>
      <c r="AT99" s="50">
        <f t="shared" si="69"/>
        <v>0</v>
      </c>
      <c r="AU99" s="36">
        <f t="shared" ref="AU99" si="71">100%-Y99</f>
        <v>1</v>
      </c>
    </row>
    <row r="100" spans="1:47" s="51" customFormat="1" ht="24.75" x14ac:dyDescent="0.25">
      <c r="A100" s="38"/>
      <c r="B100" s="39">
        <v>6</v>
      </c>
      <c r="C100" s="39">
        <v>4</v>
      </c>
      <c r="D100" s="39">
        <v>0</v>
      </c>
      <c r="E100" s="40">
        <v>0</v>
      </c>
      <c r="F100" s="41" t="s">
        <v>168</v>
      </c>
      <c r="G100" s="73" t="s">
        <v>169</v>
      </c>
      <c r="H100" s="42">
        <v>65</v>
      </c>
      <c r="I100" s="42">
        <v>110300000</v>
      </c>
      <c r="J100" s="38">
        <v>65</v>
      </c>
      <c r="K100" s="76">
        <v>85449450</v>
      </c>
      <c r="L100" s="39">
        <v>0</v>
      </c>
      <c r="M100" s="43">
        <v>0</v>
      </c>
      <c r="N100" s="43"/>
      <c r="O100" s="43"/>
      <c r="P100" s="42"/>
      <c r="Q100" s="42"/>
      <c r="R100" s="38"/>
      <c r="S100" s="42"/>
      <c r="T100" s="38"/>
      <c r="U100" s="42"/>
      <c r="V100" s="43">
        <f>N100+P100+R100+T100</f>
        <v>0</v>
      </c>
      <c r="W100" s="43">
        <f t="shared" si="66"/>
        <v>0</v>
      </c>
      <c r="X100" s="44">
        <v>0</v>
      </c>
      <c r="Y100" s="44">
        <v>0</v>
      </c>
      <c r="Z100" s="38">
        <f t="shared" si="63"/>
        <v>65</v>
      </c>
      <c r="AA100" s="42">
        <f t="shared" si="63"/>
        <v>85449450</v>
      </c>
      <c r="AB100" s="45">
        <f t="shared" si="64"/>
        <v>1</v>
      </c>
      <c r="AC100" s="45">
        <f t="shared" si="67"/>
        <v>0.77470036264732545</v>
      </c>
      <c r="AD100" s="46" t="s">
        <v>220</v>
      </c>
      <c r="AE100" s="38"/>
      <c r="AF100" s="47"/>
      <c r="AG100" s="38"/>
      <c r="AH100" s="38"/>
      <c r="AI100" s="38"/>
      <c r="AJ100" s="38"/>
      <c r="AK100" s="38"/>
      <c r="AL100" s="38"/>
      <c r="AM100" s="38"/>
      <c r="AN100" s="38"/>
      <c r="AO100" s="38"/>
      <c r="AP100" s="48"/>
      <c r="AQ100" s="49"/>
      <c r="AR100" s="49"/>
      <c r="AS100" s="49">
        <f t="shared" si="68"/>
        <v>0</v>
      </c>
      <c r="AT100" s="50">
        <f t="shared" si="69"/>
        <v>0</v>
      </c>
    </row>
    <row r="101" spans="1:47" s="51" customFormat="1" ht="24.75" x14ac:dyDescent="0.25">
      <c r="A101" s="38"/>
      <c r="B101" s="39">
        <v>7</v>
      </c>
      <c r="C101" s="39">
        <v>1</v>
      </c>
      <c r="D101" s="39">
        <v>0</v>
      </c>
      <c r="E101" s="40">
        <v>2</v>
      </c>
      <c r="F101" s="41" t="s">
        <v>170</v>
      </c>
      <c r="G101" s="73" t="s">
        <v>171</v>
      </c>
      <c r="H101" s="42">
        <v>22</v>
      </c>
      <c r="I101" s="42">
        <v>393420000</v>
      </c>
      <c r="J101" s="38">
        <v>11</v>
      </c>
      <c r="K101" s="76">
        <v>185098200</v>
      </c>
      <c r="L101" s="39">
        <v>6</v>
      </c>
      <c r="M101" s="43">
        <v>92700000</v>
      </c>
      <c r="N101" s="43">
        <v>3</v>
      </c>
      <c r="O101" s="43">
        <v>25532800</v>
      </c>
      <c r="P101" s="42"/>
      <c r="Q101" s="42"/>
      <c r="R101" s="38"/>
      <c r="S101" s="42"/>
      <c r="T101" s="38"/>
      <c r="U101" s="42"/>
      <c r="V101" s="39">
        <f t="shared" si="66"/>
        <v>3</v>
      </c>
      <c r="W101" s="43">
        <f t="shared" si="66"/>
        <v>25532800</v>
      </c>
      <c r="X101" s="44">
        <f t="shared" si="70"/>
        <v>0.5</v>
      </c>
      <c r="Y101" s="44">
        <f t="shared" si="70"/>
        <v>0.27543473570658039</v>
      </c>
      <c r="Z101" s="38">
        <f t="shared" si="63"/>
        <v>14</v>
      </c>
      <c r="AA101" s="42">
        <f t="shared" si="63"/>
        <v>210631000</v>
      </c>
      <c r="AB101" s="45">
        <f t="shared" si="64"/>
        <v>0.63636363636363635</v>
      </c>
      <c r="AC101" s="45">
        <f t="shared" si="67"/>
        <v>0.53538457627980274</v>
      </c>
      <c r="AD101" s="46" t="s">
        <v>220</v>
      </c>
      <c r="AE101" s="38"/>
      <c r="AF101" s="47"/>
      <c r="AG101" s="38"/>
      <c r="AH101" s="38"/>
      <c r="AI101" s="38"/>
      <c r="AJ101" s="38"/>
      <c r="AK101" s="38"/>
      <c r="AL101" s="38"/>
      <c r="AM101" s="38"/>
      <c r="AN101" s="38"/>
      <c r="AO101" s="38"/>
      <c r="AP101" s="48"/>
      <c r="AQ101" s="49">
        <v>65456100</v>
      </c>
      <c r="AR101" s="49">
        <v>89100300</v>
      </c>
      <c r="AS101" s="49">
        <f t="shared" si="68"/>
        <v>23644200</v>
      </c>
      <c r="AT101" s="50">
        <f t="shared" si="69"/>
        <v>67167200</v>
      </c>
      <c r="AU101" s="36">
        <f t="shared" ref="AU101:AU104" si="72">100%-Y101</f>
        <v>0.72456526429341961</v>
      </c>
    </row>
    <row r="102" spans="1:47" s="51" customFormat="1" ht="24.75" x14ac:dyDescent="0.25">
      <c r="A102" s="38"/>
      <c r="B102" s="39">
        <v>6</v>
      </c>
      <c r="C102" s="39">
        <v>8</v>
      </c>
      <c r="D102" s="39">
        <v>0</v>
      </c>
      <c r="E102" s="40">
        <v>0</v>
      </c>
      <c r="F102" s="41" t="s">
        <v>172</v>
      </c>
      <c r="G102" s="73" t="s">
        <v>173</v>
      </c>
      <c r="H102" s="42">
        <v>300</v>
      </c>
      <c r="I102" s="42">
        <v>563878480</v>
      </c>
      <c r="J102" s="38">
        <v>82</v>
      </c>
      <c r="K102" s="76">
        <v>166308360</v>
      </c>
      <c r="L102" s="39">
        <v>0</v>
      </c>
      <c r="M102" s="43">
        <v>0</v>
      </c>
      <c r="N102" s="43"/>
      <c r="O102" s="43"/>
      <c r="P102" s="42"/>
      <c r="Q102" s="42"/>
      <c r="R102" s="38"/>
      <c r="S102" s="42"/>
      <c r="T102" s="38"/>
      <c r="U102" s="42"/>
      <c r="V102" s="39">
        <f t="shared" si="66"/>
        <v>0</v>
      </c>
      <c r="W102" s="43">
        <f t="shared" si="66"/>
        <v>0</v>
      </c>
      <c r="X102" s="44">
        <v>0</v>
      </c>
      <c r="Y102" s="44">
        <v>0</v>
      </c>
      <c r="Z102" s="38">
        <f t="shared" si="63"/>
        <v>82</v>
      </c>
      <c r="AA102" s="42">
        <f t="shared" si="63"/>
        <v>166308360</v>
      </c>
      <c r="AB102" s="45">
        <f t="shared" si="64"/>
        <v>0.27333333333333332</v>
      </c>
      <c r="AC102" s="45">
        <f t="shared" si="67"/>
        <v>0.29493652604014964</v>
      </c>
      <c r="AD102" s="46" t="s">
        <v>220</v>
      </c>
      <c r="AE102" s="38"/>
      <c r="AF102" s="47"/>
      <c r="AG102" s="38"/>
      <c r="AH102" s="38"/>
      <c r="AI102" s="38"/>
      <c r="AJ102" s="38"/>
      <c r="AK102" s="38"/>
      <c r="AL102" s="38"/>
      <c r="AM102" s="38"/>
      <c r="AN102" s="38"/>
      <c r="AO102" s="38"/>
      <c r="AP102" s="48"/>
      <c r="AQ102" s="49">
        <v>166308360</v>
      </c>
      <c r="AR102" s="49">
        <v>166308360</v>
      </c>
      <c r="AS102" s="49">
        <f t="shared" si="68"/>
        <v>0</v>
      </c>
      <c r="AT102" s="50">
        <f t="shared" si="69"/>
        <v>0</v>
      </c>
      <c r="AU102" s="36">
        <f t="shared" si="72"/>
        <v>1</v>
      </c>
    </row>
    <row r="103" spans="1:47" s="51" customFormat="1" ht="41.25" x14ac:dyDescent="0.25">
      <c r="A103" s="38"/>
      <c r="B103" s="39">
        <v>9</v>
      </c>
      <c r="C103" s="39">
        <v>9</v>
      </c>
      <c r="D103" s="39">
        <v>7</v>
      </c>
      <c r="E103" s="40">
        <v>8</v>
      </c>
      <c r="F103" s="41" t="s">
        <v>174</v>
      </c>
      <c r="G103" s="73" t="s">
        <v>175</v>
      </c>
      <c r="H103" s="42">
        <v>700</v>
      </c>
      <c r="I103" s="42">
        <v>490692800</v>
      </c>
      <c r="J103" s="38">
        <v>350</v>
      </c>
      <c r="K103" s="76">
        <v>166177270</v>
      </c>
      <c r="L103" s="39">
        <v>300</v>
      </c>
      <c r="M103" s="43">
        <v>205746000</v>
      </c>
      <c r="N103" s="43">
        <v>350</v>
      </c>
      <c r="O103" s="43">
        <v>123953500</v>
      </c>
      <c r="P103" s="42"/>
      <c r="Q103" s="42"/>
      <c r="R103" s="38"/>
      <c r="S103" s="42"/>
      <c r="T103" s="38"/>
      <c r="U103" s="42"/>
      <c r="V103" s="39">
        <f t="shared" si="66"/>
        <v>350</v>
      </c>
      <c r="W103" s="43">
        <f t="shared" si="66"/>
        <v>123953500</v>
      </c>
      <c r="X103" s="44">
        <f t="shared" si="70"/>
        <v>1.1666666666666667</v>
      </c>
      <c r="Y103" s="44">
        <f t="shared" si="70"/>
        <v>0.60245885703731783</v>
      </c>
      <c r="Z103" s="38">
        <f t="shared" si="63"/>
        <v>700</v>
      </c>
      <c r="AA103" s="42">
        <f t="shared" si="63"/>
        <v>290130770</v>
      </c>
      <c r="AB103" s="45">
        <f t="shared" si="64"/>
        <v>1</v>
      </c>
      <c r="AC103" s="45">
        <f t="shared" si="67"/>
        <v>0.59126763221306688</v>
      </c>
      <c r="AD103" s="46" t="s">
        <v>220</v>
      </c>
      <c r="AE103" s="38"/>
      <c r="AF103" s="47"/>
      <c r="AG103" s="38"/>
      <c r="AH103" s="38"/>
      <c r="AI103" s="38"/>
      <c r="AJ103" s="38"/>
      <c r="AK103" s="38"/>
      <c r="AL103" s="38"/>
      <c r="AM103" s="38"/>
      <c r="AN103" s="38"/>
      <c r="AO103" s="38"/>
      <c r="AP103" s="48"/>
      <c r="AQ103" s="49">
        <v>166177270</v>
      </c>
      <c r="AR103" s="49">
        <v>166177270</v>
      </c>
      <c r="AS103" s="49">
        <f t="shared" si="68"/>
        <v>0</v>
      </c>
      <c r="AT103" s="50">
        <f t="shared" si="69"/>
        <v>81792500</v>
      </c>
      <c r="AU103" s="36">
        <f t="shared" si="72"/>
        <v>0.39754114296268217</v>
      </c>
    </row>
    <row r="104" spans="1:47" s="51" customFormat="1" ht="24.75" x14ac:dyDescent="0.25">
      <c r="A104" s="38"/>
      <c r="B104" s="39">
        <v>7</v>
      </c>
      <c r="C104" s="39">
        <v>1</v>
      </c>
      <c r="D104" s="39">
        <v>0</v>
      </c>
      <c r="E104" s="40">
        <v>7</v>
      </c>
      <c r="F104" s="41" t="s">
        <v>176</v>
      </c>
      <c r="G104" s="73" t="s">
        <v>177</v>
      </c>
      <c r="H104" s="42">
        <v>260</v>
      </c>
      <c r="I104" s="42">
        <v>1002551680</v>
      </c>
      <c r="J104" s="38">
        <v>116</v>
      </c>
      <c r="K104" s="76">
        <v>432911686</v>
      </c>
      <c r="L104" s="39">
        <v>0</v>
      </c>
      <c r="M104" s="43">
        <v>0</v>
      </c>
      <c r="N104" s="43"/>
      <c r="O104" s="43"/>
      <c r="P104" s="42"/>
      <c r="Q104" s="42"/>
      <c r="R104" s="38"/>
      <c r="S104" s="42"/>
      <c r="T104" s="38"/>
      <c r="U104" s="42"/>
      <c r="V104" s="39">
        <f t="shared" si="66"/>
        <v>0</v>
      </c>
      <c r="W104" s="43">
        <f t="shared" si="66"/>
        <v>0</v>
      </c>
      <c r="X104" s="44">
        <v>0</v>
      </c>
      <c r="Y104" s="44">
        <v>0</v>
      </c>
      <c r="Z104" s="38">
        <f t="shared" si="63"/>
        <v>116</v>
      </c>
      <c r="AA104" s="42">
        <f t="shared" si="63"/>
        <v>432911686</v>
      </c>
      <c r="AB104" s="45">
        <f t="shared" si="64"/>
        <v>0.44615384615384618</v>
      </c>
      <c r="AC104" s="45">
        <f t="shared" si="67"/>
        <v>0.43180984545355305</v>
      </c>
      <c r="AD104" s="46" t="s">
        <v>220</v>
      </c>
      <c r="AE104" s="38"/>
      <c r="AF104" s="47"/>
      <c r="AG104" s="38"/>
      <c r="AH104" s="38"/>
      <c r="AI104" s="38"/>
      <c r="AJ104" s="38"/>
      <c r="AK104" s="38"/>
      <c r="AL104" s="38"/>
      <c r="AM104" s="38"/>
      <c r="AN104" s="38"/>
      <c r="AO104" s="38"/>
      <c r="AP104" s="48"/>
      <c r="AQ104" s="49">
        <v>432911686</v>
      </c>
      <c r="AR104" s="49">
        <v>432911686</v>
      </c>
      <c r="AS104" s="49">
        <f t="shared" si="68"/>
        <v>0</v>
      </c>
      <c r="AT104" s="50">
        <f t="shared" si="69"/>
        <v>0</v>
      </c>
      <c r="AU104" s="36">
        <f t="shared" si="72"/>
        <v>1</v>
      </c>
    </row>
    <row r="105" spans="1:47" s="51" customFormat="1" ht="24.75" x14ac:dyDescent="0.25">
      <c r="A105" s="38"/>
      <c r="B105" s="39">
        <v>2</v>
      </c>
      <c r="C105" s="39">
        <v>0</v>
      </c>
      <c r="D105" s="39">
        <v>0</v>
      </c>
      <c r="E105" s="40">
        <v>0</v>
      </c>
      <c r="F105" s="41" t="s">
        <v>178</v>
      </c>
      <c r="G105" s="73" t="s">
        <v>179</v>
      </c>
      <c r="H105" s="42">
        <v>100</v>
      </c>
      <c r="I105" s="42">
        <v>70378500</v>
      </c>
      <c r="J105" s="38">
        <v>100</v>
      </c>
      <c r="K105" s="76">
        <v>70378500</v>
      </c>
      <c r="L105" s="39">
        <v>0</v>
      </c>
      <c r="M105" s="43">
        <v>0</v>
      </c>
      <c r="N105" s="43"/>
      <c r="O105" s="43"/>
      <c r="P105" s="42"/>
      <c r="Q105" s="42"/>
      <c r="R105" s="38"/>
      <c r="S105" s="42"/>
      <c r="T105" s="38"/>
      <c r="U105" s="42"/>
      <c r="V105" s="39">
        <f t="shared" si="66"/>
        <v>0</v>
      </c>
      <c r="W105" s="43">
        <f t="shared" si="66"/>
        <v>0</v>
      </c>
      <c r="X105" s="44">
        <v>0</v>
      </c>
      <c r="Y105" s="44">
        <v>0</v>
      </c>
      <c r="Z105" s="38">
        <f t="shared" si="63"/>
        <v>100</v>
      </c>
      <c r="AA105" s="42">
        <f t="shared" si="63"/>
        <v>70378500</v>
      </c>
      <c r="AB105" s="45">
        <f t="shared" si="64"/>
        <v>1</v>
      </c>
      <c r="AC105" s="45">
        <f t="shared" si="67"/>
        <v>1</v>
      </c>
      <c r="AD105" s="46" t="s">
        <v>220</v>
      </c>
      <c r="AE105" s="38"/>
      <c r="AF105" s="47"/>
      <c r="AG105" s="38"/>
      <c r="AH105" s="38"/>
      <c r="AI105" s="38"/>
      <c r="AJ105" s="38"/>
      <c r="AK105" s="38"/>
      <c r="AL105" s="38"/>
      <c r="AM105" s="38"/>
      <c r="AN105" s="38"/>
      <c r="AO105" s="38"/>
      <c r="AP105" s="48"/>
      <c r="AQ105" s="49"/>
      <c r="AR105" s="49"/>
      <c r="AS105" s="49">
        <f t="shared" si="68"/>
        <v>0</v>
      </c>
      <c r="AT105" s="50">
        <f t="shared" si="69"/>
        <v>0</v>
      </c>
    </row>
    <row r="106" spans="1:47" s="51" customFormat="1" ht="24.75" x14ac:dyDescent="0.25">
      <c r="A106" s="38"/>
      <c r="B106" s="39">
        <v>8</v>
      </c>
      <c r="C106" s="39">
        <v>8</v>
      </c>
      <c r="D106" s="39">
        <v>0</v>
      </c>
      <c r="E106" s="40">
        <v>2</v>
      </c>
      <c r="F106" s="41" t="s">
        <v>180</v>
      </c>
      <c r="G106" s="73" t="s">
        <v>181</v>
      </c>
      <c r="H106" s="42">
        <v>3029</v>
      </c>
      <c r="I106" s="42">
        <v>410990000</v>
      </c>
      <c r="J106" s="38">
        <v>3029</v>
      </c>
      <c r="K106" s="76">
        <v>410996000</v>
      </c>
      <c r="L106" s="39">
        <v>0</v>
      </c>
      <c r="M106" s="43">
        <v>0</v>
      </c>
      <c r="N106" s="43"/>
      <c r="O106" s="43"/>
      <c r="P106" s="42"/>
      <c r="Q106" s="42"/>
      <c r="R106" s="38"/>
      <c r="S106" s="42"/>
      <c r="T106" s="38"/>
      <c r="U106" s="42"/>
      <c r="V106" s="39">
        <f t="shared" si="66"/>
        <v>0</v>
      </c>
      <c r="W106" s="43">
        <f t="shared" si="66"/>
        <v>0</v>
      </c>
      <c r="X106" s="44">
        <v>0</v>
      </c>
      <c r="Y106" s="44">
        <v>0</v>
      </c>
      <c r="Z106" s="38">
        <f t="shared" si="63"/>
        <v>3029</v>
      </c>
      <c r="AA106" s="42">
        <f t="shared" si="63"/>
        <v>410996000</v>
      </c>
      <c r="AB106" s="45">
        <f t="shared" si="64"/>
        <v>1</v>
      </c>
      <c r="AC106" s="45">
        <f t="shared" si="67"/>
        <v>1.0000145988953502</v>
      </c>
      <c r="AD106" s="46" t="s">
        <v>220</v>
      </c>
      <c r="AE106" s="38"/>
      <c r="AF106" s="47"/>
      <c r="AG106" s="38"/>
      <c r="AH106" s="38"/>
      <c r="AI106" s="38"/>
      <c r="AJ106" s="38"/>
      <c r="AK106" s="38"/>
      <c r="AL106" s="38"/>
      <c r="AM106" s="38"/>
      <c r="AN106" s="38"/>
      <c r="AO106" s="38"/>
      <c r="AP106" s="48"/>
      <c r="AQ106" s="49"/>
      <c r="AR106" s="49"/>
      <c r="AS106" s="49">
        <f t="shared" si="68"/>
        <v>0</v>
      </c>
      <c r="AT106" s="50">
        <f t="shared" si="69"/>
        <v>0</v>
      </c>
    </row>
    <row r="107" spans="1:47" s="51" customFormat="1" ht="24.75" x14ac:dyDescent="0.25">
      <c r="A107" s="38"/>
      <c r="B107" s="39">
        <v>2</v>
      </c>
      <c r="C107" s="39">
        <v>7</v>
      </c>
      <c r="D107" s="39">
        <v>0</v>
      </c>
      <c r="E107" s="40">
        <v>1</v>
      </c>
      <c r="F107" s="41" t="s">
        <v>182</v>
      </c>
      <c r="G107" s="73" t="s">
        <v>183</v>
      </c>
      <c r="H107" s="42">
        <v>184</v>
      </c>
      <c r="I107" s="42">
        <v>6669119000</v>
      </c>
      <c r="J107" s="38">
        <v>151</v>
      </c>
      <c r="K107" s="42">
        <v>2990716750</v>
      </c>
      <c r="L107" s="39">
        <v>53</v>
      </c>
      <c r="M107" s="43">
        <v>2401210000</v>
      </c>
      <c r="N107" s="43">
        <v>30</v>
      </c>
      <c r="O107" s="43">
        <v>798935800</v>
      </c>
      <c r="P107" s="42"/>
      <c r="Q107" s="42"/>
      <c r="R107" s="38"/>
      <c r="S107" s="42"/>
      <c r="T107" s="38"/>
      <c r="U107" s="42"/>
      <c r="V107" s="39">
        <f t="shared" si="66"/>
        <v>30</v>
      </c>
      <c r="W107" s="43">
        <f t="shared" si="66"/>
        <v>798935800</v>
      </c>
      <c r="X107" s="44">
        <f>V107/L107*100%</f>
        <v>0.56603773584905659</v>
      </c>
      <c r="Y107" s="44">
        <f t="shared" si="70"/>
        <v>0.33272216923967501</v>
      </c>
      <c r="Z107" s="38">
        <f t="shared" si="63"/>
        <v>181</v>
      </c>
      <c r="AA107" s="42">
        <f t="shared" si="63"/>
        <v>3789652550</v>
      </c>
      <c r="AB107" s="45">
        <f t="shared" si="64"/>
        <v>0.98369565217391308</v>
      </c>
      <c r="AC107" s="45">
        <f t="shared" si="67"/>
        <v>0.56823885583688039</v>
      </c>
      <c r="AD107" s="46" t="s">
        <v>220</v>
      </c>
      <c r="AE107" s="38"/>
      <c r="AF107" s="47"/>
      <c r="AG107" s="38"/>
      <c r="AH107" s="38"/>
      <c r="AI107" s="38"/>
      <c r="AJ107" s="38"/>
      <c r="AK107" s="38"/>
      <c r="AL107" s="38"/>
      <c r="AM107" s="38"/>
      <c r="AN107" s="38"/>
      <c r="AO107" s="38"/>
      <c r="AP107" s="48"/>
      <c r="AQ107" s="49">
        <v>992751750</v>
      </c>
      <c r="AR107" s="49">
        <v>1310789750</v>
      </c>
      <c r="AS107" s="49">
        <f t="shared" si="68"/>
        <v>318038000</v>
      </c>
      <c r="AT107" s="50">
        <f t="shared" si="69"/>
        <v>1602274200</v>
      </c>
      <c r="AU107" s="36">
        <f>100%-Y107</f>
        <v>0.66727783076032499</v>
      </c>
    </row>
    <row r="108" spans="1:47" s="51" customFormat="1" ht="33" x14ac:dyDescent="0.25">
      <c r="A108" s="38"/>
      <c r="B108" s="39">
        <v>4</v>
      </c>
      <c r="C108" s="39">
        <v>8</v>
      </c>
      <c r="D108" s="39">
        <v>0</v>
      </c>
      <c r="E108" s="40">
        <v>0</v>
      </c>
      <c r="F108" s="41" t="s">
        <v>184</v>
      </c>
      <c r="G108" s="73" t="s">
        <v>185</v>
      </c>
      <c r="H108" s="42">
        <v>40</v>
      </c>
      <c r="I108" s="42">
        <v>2300000</v>
      </c>
      <c r="J108" s="38">
        <v>40</v>
      </c>
      <c r="K108" s="76">
        <v>2300000</v>
      </c>
      <c r="L108" s="39">
        <v>0</v>
      </c>
      <c r="M108" s="43">
        <v>0</v>
      </c>
      <c r="N108" s="43"/>
      <c r="O108" s="43"/>
      <c r="P108" s="42"/>
      <c r="Q108" s="42"/>
      <c r="R108" s="38"/>
      <c r="S108" s="42"/>
      <c r="T108" s="38"/>
      <c r="U108" s="42"/>
      <c r="V108" s="39">
        <f t="shared" si="66"/>
        <v>0</v>
      </c>
      <c r="W108" s="43">
        <f t="shared" si="66"/>
        <v>0</v>
      </c>
      <c r="X108" s="44">
        <v>0</v>
      </c>
      <c r="Y108" s="44">
        <v>0</v>
      </c>
      <c r="Z108" s="38">
        <f t="shared" ref="Z108:AA123" si="73">J108+V108</f>
        <v>40</v>
      </c>
      <c r="AA108" s="42">
        <f t="shared" si="73"/>
        <v>2300000</v>
      </c>
      <c r="AB108" s="45">
        <f t="shared" si="64"/>
        <v>1</v>
      </c>
      <c r="AC108" s="45">
        <f t="shared" si="67"/>
        <v>1</v>
      </c>
      <c r="AD108" s="46" t="s">
        <v>220</v>
      </c>
      <c r="AE108" s="38"/>
      <c r="AF108" s="47"/>
      <c r="AG108" s="38"/>
      <c r="AH108" s="38"/>
      <c r="AI108" s="38"/>
      <c r="AJ108" s="38"/>
      <c r="AK108" s="38"/>
      <c r="AL108" s="38"/>
      <c r="AM108" s="38"/>
      <c r="AN108" s="38"/>
      <c r="AO108" s="38"/>
      <c r="AP108" s="48"/>
      <c r="AQ108" s="49"/>
      <c r="AR108" s="49"/>
      <c r="AS108" s="49">
        <f t="shared" si="68"/>
        <v>0</v>
      </c>
      <c r="AT108" s="50">
        <f t="shared" si="69"/>
        <v>0</v>
      </c>
    </row>
    <row r="109" spans="1:47" s="51" customFormat="1" ht="24.75" x14ac:dyDescent="0.25">
      <c r="A109" s="38"/>
      <c r="B109" s="39"/>
      <c r="C109" s="39"/>
      <c r="D109" s="39"/>
      <c r="E109" s="40"/>
      <c r="F109" s="41" t="s">
        <v>186</v>
      </c>
      <c r="G109" s="73" t="s">
        <v>187</v>
      </c>
      <c r="H109" s="42">
        <v>0</v>
      </c>
      <c r="I109" s="42">
        <v>0</v>
      </c>
      <c r="J109" s="38">
        <v>0</v>
      </c>
      <c r="K109" s="76">
        <v>0</v>
      </c>
      <c r="L109" s="39">
        <v>0</v>
      </c>
      <c r="M109" s="43">
        <v>0</v>
      </c>
      <c r="N109" s="43"/>
      <c r="O109" s="43"/>
      <c r="P109" s="42"/>
      <c r="Q109" s="42"/>
      <c r="R109" s="38"/>
      <c r="S109" s="42"/>
      <c r="T109" s="38"/>
      <c r="U109" s="42"/>
      <c r="V109" s="39">
        <f t="shared" ref="V109:W124" si="74">N109+P109+R109+T109</f>
        <v>0</v>
      </c>
      <c r="W109" s="43">
        <f t="shared" si="74"/>
        <v>0</v>
      </c>
      <c r="X109" s="44" t="e">
        <f t="shared" ref="X109:Y124" si="75">V109/L109*100%</f>
        <v>#DIV/0!</v>
      </c>
      <c r="Y109" s="44" t="e">
        <f t="shared" si="75"/>
        <v>#DIV/0!</v>
      </c>
      <c r="Z109" s="38">
        <f t="shared" si="73"/>
        <v>0</v>
      </c>
      <c r="AA109" s="42">
        <f t="shared" si="73"/>
        <v>0</v>
      </c>
      <c r="AB109" s="45" t="e">
        <f t="shared" si="64"/>
        <v>#DIV/0!</v>
      </c>
      <c r="AC109" s="45" t="e">
        <f t="shared" si="67"/>
        <v>#DIV/0!</v>
      </c>
      <c r="AD109" s="46" t="s">
        <v>220</v>
      </c>
      <c r="AE109" s="38"/>
      <c r="AF109" s="47"/>
      <c r="AG109" s="38"/>
      <c r="AH109" s="38"/>
      <c r="AI109" s="38"/>
      <c r="AJ109" s="38"/>
      <c r="AK109" s="38"/>
      <c r="AL109" s="38"/>
      <c r="AM109" s="38"/>
      <c r="AN109" s="38"/>
      <c r="AO109" s="38"/>
      <c r="AP109" s="48"/>
      <c r="AQ109" s="49"/>
      <c r="AR109" s="49"/>
      <c r="AS109" s="49">
        <f t="shared" si="68"/>
        <v>0</v>
      </c>
      <c r="AT109" s="50">
        <f t="shared" si="69"/>
        <v>0</v>
      </c>
    </row>
    <row r="110" spans="1:47" s="51" customFormat="1" ht="33" x14ac:dyDescent="0.25">
      <c r="A110" s="38"/>
      <c r="B110" s="39"/>
      <c r="C110" s="39"/>
      <c r="D110" s="39"/>
      <c r="E110" s="40"/>
      <c r="F110" s="41" t="s">
        <v>188</v>
      </c>
      <c r="G110" s="73" t="s">
        <v>189</v>
      </c>
      <c r="H110" s="42">
        <v>0</v>
      </c>
      <c r="I110" s="42">
        <v>0</v>
      </c>
      <c r="J110" s="38">
        <v>0</v>
      </c>
      <c r="K110" s="76">
        <v>0</v>
      </c>
      <c r="L110" s="39">
        <v>0</v>
      </c>
      <c r="M110" s="43">
        <v>0</v>
      </c>
      <c r="N110" s="43"/>
      <c r="O110" s="43"/>
      <c r="P110" s="42"/>
      <c r="Q110" s="42"/>
      <c r="R110" s="38"/>
      <c r="S110" s="42"/>
      <c r="T110" s="38"/>
      <c r="U110" s="42"/>
      <c r="V110" s="39">
        <f t="shared" si="74"/>
        <v>0</v>
      </c>
      <c r="W110" s="43">
        <f t="shared" si="74"/>
        <v>0</v>
      </c>
      <c r="X110" s="44" t="e">
        <f t="shared" si="75"/>
        <v>#DIV/0!</v>
      </c>
      <c r="Y110" s="44" t="e">
        <f t="shared" si="75"/>
        <v>#DIV/0!</v>
      </c>
      <c r="Z110" s="38">
        <f t="shared" si="73"/>
        <v>0</v>
      </c>
      <c r="AA110" s="42">
        <f t="shared" si="73"/>
        <v>0</v>
      </c>
      <c r="AB110" s="45" t="e">
        <f>Z110/H110*100%</f>
        <v>#DIV/0!</v>
      </c>
      <c r="AC110" s="45" t="e">
        <f t="shared" si="67"/>
        <v>#DIV/0!</v>
      </c>
      <c r="AD110" s="46" t="s">
        <v>220</v>
      </c>
      <c r="AE110" s="38"/>
      <c r="AF110" s="47"/>
      <c r="AG110" s="38"/>
      <c r="AH110" s="38"/>
      <c r="AI110" s="38"/>
      <c r="AJ110" s="38"/>
      <c r="AK110" s="38"/>
      <c r="AL110" s="38"/>
      <c r="AM110" s="38"/>
      <c r="AN110" s="38"/>
      <c r="AO110" s="38"/>
      <c r="AP110" s="48"/>
      <c r="AQ110" s="49"/>
      <c r="AR110" s="49"/>
      <c r="AS110" s="49">
        <f t="shared" si="68"/>
        <v>0</v>
      </c>
      <c r="AT110" s="50">
        <f t="shared" si="69"/>
        <v>0</v>
      </c>
    </row>
    <row r="111" spans="1:47" s="51" customFormat="1" ht="24.75" x14ac:dyDescent="0.25">
      <c r="A111" s="38"/>
      <c r="B111" s="39">
        <v>5</v>
      </c>
      <c r="C111" s="39">
        <v>5</v>
      </c>
      <c r="D111" s="39">
        <v>0</v>
      </c>
      <c r="E111" s="40">
        <v>1</v>
      </c>
      <c r="F111" s="41" t="s">
        <v>190</v>
      </c>
      <c r="G111" s="73" t="s">
        <v>191</v>
      </c>
      <c r="H111" s="42">
        <v>200</v>
      </c>
      <c r="I111" s="42">
        <v>456000000</v>
      </c>
      <c r="J111" s="38">
        <v>100</v>
      </c>
      <c r="K111" s="76">
        <v>430317200</v>
      </c>
      <c r="L111" s="39">
        <v>100</v>
      </c>
      <c r="M111" s="43">
        <v>265695000</v>
      </c>
      <c r="N111" s="43"/>
      <c r="O111" s="43">
        <v>0</v>
      </c>
      <c r="P111" s="42"/>
      <c r="Q111" s="42"/>
      <c r="R111" s="38"/>
      <c r="S111" s="42"/>
      <c r="T111" s="38"/>
      <c r="U111" s="42"/>
      <c r="V111" s="39">
        <f t="shared" si="74"/>
        <v>0</v>
      </c>
      <c r="W111" s="43">
        <f t="shared" si="74"/>
        <v>0</v>
      </c>
      <c r="X111" s="44">
        <f t="shared" si="75"/>
        <v>0</v>
      </c>
      <c r="Y111" s="44">
        <f t="shared" si="75"/>
        <v>0</v>
      </c>
      <c r="Z111" s="38">
        <f t="shared" si="73"/>
        <v>100</v>
      </c>
      <c r="AA111" s="42">
        <f t="shared" si="73"/>
        <v>430317200</v>
      </c>
      <c r="AB111" s="45">
        <f t="shared" ref="AB111:AB135" si="76">Z111/H111*100%</f>
        <v>0.5</v>
      </c>
      <c r="AC111" s="45">
        <f t="shared" si="67"/>
        <v>0.94367807017543859</v>
      </c>
      <c r="AD111" s="46" t="s">
        <v>220</v>
      </c>
      <c r="AE111" s="38"/>
      <c r="AF111" s="47"/>
      <c r="AG111" s="38"/>
      <c r="AH111" s="38"/>
      <c r="AI111" s="38"/>
      <c r="AJ111" s="38"/>
      <c r="AK111" s="38"/>
      <c r="AL111" s="38"/>
      <c r="AM111" s="38"/>
      <c r="AN111" s="38"/>
      <c r="AO111" s="38"/>
      <c r="AP111" s="48"/>
      <c r="AQ111" s="49"/>
      <c r="AR111" s="49"/>
      <c r="AS111" s="49">
        <f t="shared" si="68"/>
        <v>0</v>
      </c>
      <c r="AT111" s="50">
        <f t="shared" si="69"/>
        <v>265695000</v>
      </c>
    </row>
    <row r="112" spans="1:47" s="51" customFormat="1" ht="41.25" x14ac:dyDescent="0.25">
      <c r="A112" s="38"/>
      <c r="B112" s="39">
        <v>0</v>
      </c>
      <c r="C112" s="39">
        <v>5</v>
      </c>
      <c r="D112" s="39">
        <v>0</v>
      </c>
      <c r="E112" s="40">
        <v>0</v>
      </c>
      <c r="F112" s="41" t="s">
        <v>234</v>
      </c>
      <c r="G112" s="73" t="s">
        <v>235</v>
      </c>
      <c r="H112" s="42">
        <v>170</v>
      </c>
      <c r="I112" s="42">
        <v>4000000000</v>
      </c>
      <c r="J112" s="38">
        <v>119</v>
      </c>
      <c r="K112" s="76">
        <v>2415901000</v>
      </c>
      <c r="L112" s="39">
        <v>40</v>
      </c>
      <c r="M112" s="43">
        <v>874543000</v>
      </c>
      <c r="N112" s="43"/>
      <c r="O112" s="43">
        <v>0</v>
      </c>
      <c r="P112" s="42"/>
      <c r="Q112" s="42"/>
      <c r="R112" s="38"/>
      <c r="S112" s="42"/>
      <c r="T112" s="38"/>
      <c r="U112" s="42"/>
      <c r="V112" s="39">
        <f t="shared" si="74"/>
        <v>0</v>
      </c>
      <c r="W112" s="43">
        <f t="shared" si="74"/>
        <v>0</v>
      </c>
      <c r="X112" s="44">
        <f t="shared" si="75"/>
        <v>0</v>
      </c>
      <c r="Y112" s="44">
        <f t="shared" si="75"/>
        <v>0</v>
      </c>
      <c r="Z112" s="38">
        <f t="shared" si="73"/>
        <v>119</v>
      </c>
      <c r="AA112" s="42">
        <f t="shared" si="73"/>
        <v>2415901000</v>
      </c>
      <c r="AB112" s="45">
        <f t="shared" si="76"/>
        <v>0.7</v>
      </c>
      <c r="AC112" s="45">
        <f t="shared" si="67"/>
        <v>0.60397524999999996</v>
      </c>
      <c r="AD112" s="46" t="s">
        <v>220</v>
      </c>
      <c r="AE112" s="38"/>
      <c r="AF112" s="47"/>
      <c r="AG112" s="38"/>
      <c r="AH112" s="38"/>
      <c r="AI112" s="38"/>
      <c r="AJ112" s="38"/>
      <c r="AK112" s="38"/>
      <c r="AL112" s="38"/>
      <c r="AM112" s="38"/>
      <c r="AN112" s="38"/>
      <c r="AO112" s="38"/>
      <c r="AP112" s="48"/>
      <c r="AQ112" s="49"/>
      <c r="AR112" s="49"/>
      <c r="AS112" s="49">
        <f t="shared" si="68"/>
        <v>0</v>
      </c>
      <c r="AT112" s="50">
        <f t="shared" si="69"/>
        <v>874543000</v>
      </c>
    </row>
    <row r="113" spans="1:46" s="51" customFormat="1" ht="24.75" x14ac:dyDescent="0.25">
      <c r="A113" s="38"/>
      <c r="B113" s="39">
        <v>0</v>
      </c>
      <c r="C113" s="39">
        <v>6</v>
      </c>
      <c r="D113" s="39">
        <v>0</v>
      </c>
      <c r="E113" s="40">
        <v>0</v>
      </c>
      <c r="F113" s="41" t="s">
        <v>236</v>
      </c>
      <c r="G113" s="73" t="s">
        <v>237</v>
      </c>
      <c r="H113" s="42">
        <v>200</v>
      </c>
      <c r="I113" s="42">
        <v>4000000000</v>
      </c>
      <c r="J113" s="38">
        <v>120</v>
      </c>
      <c r="K113" s="76">
        <v>2386900000</v>
      </c>
      <c r="L113" s="39">
        <v>40</v>
      </c>
      <c r="M113" s="43">
        <v>888091000</v>
      </c>
      <c r="N113" s="43"/>
      <c r="O113" s="43">
        <v>0</v>
      </c>
      <c r="P113" s="42"/>
      <c r="Q113" s="42"/>
      <c r="R113" s="38"/>
      <c r="S113" s="42"/>
      <c r="T113" s="38"/>
      <c r="U113" s="42"/>
      <c r="V113" s="39">
        <f t="shared" si="74"/>
        <v>0</v>
      </c>
      <c r="W113" s="43">
        <f t="shared" si="74"/>
        <v>0</v>
      </c>
      <c r="X113" s="44">
        <f t="shared" si="75"/>
        <v>0</v>
      </c>
      <c r="Y113" s="44">
        <f t="shared" si="75"/>
        <v>0</v>
      </c>
      <c r="Z113" s="38">
        <f t="shared" si="73"/>
        <v>120</v>
      </c>
      <c r="AA113" s="42">
        <f t="shared" si="73"/>
        <v>2386900000</v>
      </c>
      <c r="AB113" s="45">
        <f t="shared" si="76"/>
        <v>0.6</v>
      </c>
      <c r="AC113" s="45">
        <f t="shared" si="67"/>
        <v>0.59672499999999995</v>
      </c>
      <c r="AD113" s="46" t="s">
        <v>220</v>
      </c>
      <c r="AE113" s="38"/>
      <c r="AF113" s="47"/>
      <c r="AG113" s="38"/>
      <c r="AH113" s="38"/>
      <c r="AI113" s="38"/>
      <c r="AJ113" s="38"/>
      <c r="AK113" s="38"/>
      <c r="AL113" s="38"/>
      <c r="AM113" s="38"/>
      <c r="AN113" s="38"/>
      <c r="AO113" s="38"/>
      <c r="AP113" s="48"/>
      <c r="AQ113" s="49"/>
      <c r="AR113" s="49"/>
      <c r="AS113" s="49">
        <f t="shared" si="68"/>
        <v>0</v>
      </c>
      <c r="AT113" s="50">
        <f t="shared" si="69"/>
        <v>888091000</v>
      </c>
    </row>
    <row r="114" spans="1:46" s="51" customFormat="1" ht="41.25" x14ac:dyDescent="0.25">
      <c r="A114" s="38"/>
      <c r="B114" s="39">
        <v>0</v>
      </c>
      <c r="C114" s="39">
        <v>7</v>
      </c>
      <c r="D114" s="39">
        <v>0</v>
      </c>
      <c r="E114" s="40">
        <v>0</v>
      </c>
      <c r="F114" s="41" t="s">
        <v>238</v>
      </c>
      <c r="G114" s="73" t="s">
        <v>239</v>
      </c>
      <c r="H114" s="42">
        <v>100</v>
      </c>
      <c r="I114" s="42">
        <v>1819427732</v>
      </c>
      <c r="J114" s="38">
        <v>60</v>
      </c>
      <c r="K114" s="76">
        <v>863469900</v>
      </c>
      <c r="L114" s="39">
        <v>40</v>
      </c>
      <c r="M114" s="43">
        <v>399330200</v>
      </c>
      <c r="N114" s="43"/>
      <c r="O114" s="43">
        <v>0</v>
      </c>
      <c r="P114" s="42"/>
      <c r="Q114" s="42"/>
      <c r="R114" s="38"/>
      <c r="S114" s="42"/>
      <c r="T114" s="38"/>
      <c r="U114" s="42"/>
      <c r="V114" s="39">
        <f t="shared" si="74"/>
        <v>0</v>
      </c>
      <c r="W114" s="43">
        <f t="shared" si="74"/>
        <v>0</v>
      </c>
      <c r="X114" s="44">
        <f t="shared" si="75"/>
        <v>0</v>
      </c>
      <c r="Y114" s="44">
        <f t="shared" si="75"/>
        <v>0</v>
      </c>
      <c r="Z114" s="38">
        <f t="shared" si="73"/>
        <v>60</v>
      </c>
      <c r="AA114" s="42">
        <f t="shared" si="73"/>
        <v>863469900</v>
      </c>
      <c r="AB114" s="45">
        <f t="shared" si="76"/>
        <v>0.6</v>
      </c>
      <c r="AC114" s="45">
        <f t="shared" si="67"/>
        <v>0.47458323560388604</v>
      </c>
      <c r="AD114" s="46" t="s">
        <v>220</v>
      </c>
      <c r="AE114" s="38"/>
      <c r="AF114" s="47"/>
      <c r="AG114" s="38"/>
      <c r="AH114" s="38"/>
      <c r="AI114" s="38"/>
      <c r="AJ114" s="38"/>
      <c r="AK114" s="38"/>
      <c r="AL114" s="38"/>
      <c r="AM114" s="38"/>
      <c r="AN114" s="38"/>
      <c r="AO114" s="38"/>
      <c r="AP114" s="48"/>
      <c r="AQ114" s="49"/>
      <c r="AR114" s="49"/>
      <c r="AS114" s="49">
        <f t="shared" si="68"/>
        <v>0</v>
      </c>
      <c r="AT114" s="50">
        <f t="shared" si="69"/>
        <v>399330200</v>
      </c>
    </row>
    <row r="115" spans="1:46" s="51" customFormat="1" ht="49.5" x14ac:dyDescent="0.25">
      <c r="A115" s="38"/>
      <c r="B115" s="39">
        <v>0</v>
      </c>
      <c r="C115" s="39">
        <v>7</v>
      </c>
      <c r="D115" s="39">
        <v>0</v>
      </c>
      <c r="E115" s="40">
        <v>1</v>
      </c>
      <c r="F115" s="41" t="s">
        <v>240</v>
      </c>
      <c r="G115" s="73" t="s">
        <v>241</v>
      </c>
      <c r="H115" s="42">
        <v>150</v>
      </c>
      <c r="I115" s="42">
        <v>2200739800</v>
      </c>
      <c r="J115" s="38">
        <v>70</v>
      </c>
      <c r="K115" s="76">
        <v>1270683300</v>
      </c>
      <c r="L115" s="39">
        <v>80</v>
      </c>
      <c r="M115" s="43">
        <v>875127000</v>
      </c>
      <c r="N115" s="43"/>
      <c r="O115" s="43"/>
      <c r="P115" s="42"/>
      <c r="Q115" s="42"/>
      <c r="R115" s="38"/>
      <c r="S115" s="42"/>
      <c r="T115" s="38"/>
      <c r="U115" s="42"/>
      <c r="V115" s="39">
        <f t="shared" si="74"/>
        <v>0</v>
      </c>
      <c r="W115" s="43">
        <f t="shared" si="74"/>
        <v>0</v>
      </c>
      <c r="X115" s="44">
        <f t="shared" si="75"/>
        <v>0</v>
      </c>
      <c r="Y115" s="44">
        <f t="shared" si="75"/>
        <v>0</v>
      </c>
      <c r="Z115" s="38">
        <f t="shared" si="73"/>
        <v>70</v>
      </c>
      <c r="AA115" s="42">
        <f t="shared" si="73"/>
        <v>1270683300</v>
      </c>
      <c r="AB115" s="45">
        <f t="shared" si="76"/>
        <v>0.46666666666666667</v>
      </c>
      <c r="AC115" s="45">
        <f t="shared" si="67"/>
        <v>0.57738915795497492</v>
      </c>
      <c r="AD115" s="46" t="s">
        <v>220</v>
      </c>
      <c r="AE115" s="38"/>
      <c r="AF115" s="47"/>
      <c r="AG115" s="38"/>
      <c r="AH115" s="38"/>
      <c r="AI115" s="38"/>
      <c r="AJ115" s="38"/>
      <c r="AK115" s="38"/>
      <c r="AL115" s="38"/>
      <c r="AM115" s="38"/>
      <c r="AN115" s="38"/>
      <c r="AO115" s="38"/>
      <c r="AP115" s="48"/>
      <c r="AQ115" s="49"/>
      <c r="AR115" s="49"/>
      <c r="AS115" s="49">
        <f t="shared" si="68"/>
        <v>0</v>
      </c>
      <c r="AT115" s="50">
        <f t="shared" si="69"/>
        <v>875127000</v>
      </c>
    </row>
    <row r="116" spans="1:46" s="51" customFormat="1" ht="24.75" x14ac:dyDescent="0.25">
      <c r="A116" s="38"/>
      <c r="B116" s="39">
        <v>0</v>
      </c>
      <c r="C116" s="39">
        <v>9</v>
      </c>
      <c r="D116" s="39">
        <v>0</v>
      </c>
      <c r="E116" s="40">
        <v>0</v>
      </c>
      <c r="F116" s="41" t="s">
        <v>242</v>
      </c>
      <c r="G116" s="73" t="s">
        <v>243</v>
      </c>
      <c r="H116" s="42">
        <v>150</v>
      </c>
      <c r="I116" s="42">
        <v>556153298</v>
      </c>
      <c r="J116" s="38">
        <v>120</v>
      </c>
      <c r="K116" s="76">
        <v>452449500</v>
      </c>
      <c r="L116" s="39">
        <v>0</v>
      </c>
      <c r="M116" s="43">
        <v>0</v>
      </c>
      <c r="N116" s="43"/>
      <c r="O116" s="43"/>
      <c r="P116" s="42"/>
      <c r="Q116" s="42"/>
      <c r="R116" s="38"/>
      <c r="S116" s="42"/>
      <c r="T116" s="38"/>
      <c r="U116" s="42"/>
      <c r="V116" s="39">
        <f t="shared" si="74"/>
        <v>0</v>
      </c>
      <c r="W116" s="43">
        <f t="shared" si="74"/>
        <v>0</v>
      </c>
      <c r="X116" s="44">
        <v>0</v>
      </c>
      <c r="Y116" s="44">
        <v>0</v>
      </c>
      <c r="Z116" s="38">
        <f t="shared" si="73"/>
        <v>120</v>
      </c>
      <c r="AA116" s="42">
        <f t="shared" si="73"/>
        <v>452449500</v>
      </c>
      <c r="AB116" s="45">
        <f t="shared" si="76"/>
        <v>0.8</v>
      </c>
      <c r="AC116" s="45">
        <f t="shared" si="67"/>
        <v>0.81353378938337251</v>
      </c>
      <c r="AD116" s="46" t="s">
        <v>220</v>
      </c>
      <c r="AE116" s="38"/>
      <c r="AF116" s="47"/>
      <c r="AG116" s="38"/>
      <c r="AH116" s="38"/>
      <c r="AI116" s="38"/>
      <c r="AJ116" s="38"/>
      <c r="AK116" s="38"/>
      <c r="AL116" s="38"/>
      <c r="AM116" s="38"/>
      <c r="AN116" s="38"/>
      <c r="AO116" s="38"/>
      <c r="AP116" s="48"/>
      <c r="AQ116" s="49"/>
      <c r="AR116" s="49"/>
      <c r="AS116" s="49">
        <f t="shared" si="68"/>
        <v>0</v>
      </c>
      <c r="AT116" s="50">
        <f t="shared" si="69"/>
        <v>0</v>
      </c>
    </row>
    <row r="117" spans="1:46" s="51" customFormat="1" ht="24.75" x14ac:dyDescent="0.25">
      <c r="A117" s="38"/>
      <c r="B117" s="39">
        <v>1</v>
      </c>
      <c r="C117" s="39">
        <v>3</v>
      </c>
      <c r="D117" s="39">
        <v>0</v>
      </c>
      <c r="E117" s="40">
        <v>0</v>
      </c>
      <c r="F117" s="41" t="s">
        <v>244</v>
      </c>
      <c r="G117" s="73" t="s">
        <v>245</v>
      </c>
      <c r="H117" s="42">
        <v>120</v>
      </c>
      <c r="I117" s="42">
        <v>306863350</v>
      </c>
      <c r="J117" s="38">
        <v>90</v>
      </c>
      <c r="K117" s="76">
        <v>243862850</v>
      </c>
      <c r="L117" s="39">
        <v>30</v>
      </c>
      <c r="M117" s="43">
        <v>82640000</v>
      </c>
      <c r="N117" s="43"/>
      <c r="O117" s="43"/>
      <c r="P117" s="42"/>
      <c r="Q117" s="42"/>
      <c r="R117" s="38"/>
      <c r="S117" s="42"/>
      <c r="T117" s="38"/>
      <c r="U117" s="42"/>
      <c r="V117" s="39">
        <f t="shared" si="74"/>
        <v>0</v>
      </c>
      <c r="W117" s="43">
        <f t="shared" si="74"/>
        <v>0</v>
      </c>
      <c r="X117" s="44">
        <f t="shared" si="75"/>
        <v>0</v>
      </c>
      <c r="Y117" s="44">
        <f t="shared" si="75"/>
        <v>0</v>
      </c>
      <c r="Z117" s="38">
        <f t="shared" si="73"/>
        <v>90</v>
      </c>
      <c r="AA117" s="42">
        <f t="shared" si="73"/>
        <v>243862850</v>
      </c>
      <c r="AB117" s="45">
        <f t="shared" si="76"/>
        <v>0.75</v>
      </c>
      <c r="AC117" s="45">
        <f t="shared" si="67"/>
        <v>0.79469526093617893</v>
      </c>
      <c r="AD117" s="46" t="s">
        <v>220</v>
      </c>
      <c r="AE117" s="38"/>
      <c r="AF117" s="47"/>
      <c r="AG117" s="38"/>
      <c r="AH117" s="38"/>
      <c r="AI117" s="38"/>
      <c r="AJ117" s="38"/>
      <c r="AK117" s="38"/>
      <c r="AL117" s="38"/>
      <c r="AM117" s="38"/>
      <c r="AN117" s="38"/>
      <c r="AO117" s="38"/>
      <c r="AP117" s="48"/>
      <c r="AQ117" s="49"/>
      <c r="AR117" s="49"/>
      <c r="AS117" s="49">
        <f t="shared" si="68"/>
        <v>0</v>
      </c>
      <c r="AT117" s="50">
        <f t="shared" si="69"/>
        <v>82640000</v>
      </c>
    </row>
    <row r="118" spans="1:46" s="51" customFormat="1" ht="24.75" x14ac:dyDescent="0.25">
      <c r="A118" s="38"/>
      <c r="B118" s="39">
        <v>1</v>
      </c>
      <c r="C118" s="39">
        <v>8</v>
      </c>
      <c r="D118" s="39">
        <v>0</v>
      </c>
      <c r="E118" s="40">
        <v>0</v>
      </c>
      <c r="F118" s="41" t="s">
        <v>246</v>
      </c>
      <c r="G118" s="73" t="s">
        <v>247</v>
      </c>
      <c r="H118" s="42">
        <v>400</v>
      </c>
      <c r="I118" s="42">
        <v>91601770</v>
      </c>
      <c r="J118" s="38">
        <v>300</v>
      </c>
      <c r="K118" s="76">
        <v>70958300</v>
      </c>
      <c r="L118" s="39">
        <v>100</v>
      </c>
      <c r="M118" s="43">
        <v>18618000</v>
      </c>
      <c r="N118" s="43"/>
      <c r="O118" s="43"/>
      <c r="P118" s="42"/>
      <c r="Q118" s="42"/>
      <c r="R118" s="38"/>
      <c r="S118" s="42"/>
      <c r="T118" s="38"/>
      <c r="U118" s="42"/>
      <c r="V118" s="39">
        <f t="shared" si="74"/>
        <v>0</v>
      </c>
      <c r="W118" s="43">
        <f t="shared" si="74"/>
        <v>0</v>
      </c>
      <c r="X118" s="44">
        <f t="shared" si="75"/>
        <v>0</v>
      </c>
      <c r="Y118" s="44">
        <f t="shared" si="75"/>
        <v>0</v>
      </c>
      <c r="Z118" s="38">
        <f t="shared" si="73"/>
        <v>300</v>
      </c>
      <c r="AA118" s="42">
        <f t="shared" si="73"/>
        <v>70958300</v>
      </c>
      <c r="AB118" s="45">
        <f t="shared" si="76"/>
        <v>0.75</v>
      </c>
      <c r="AC118" s="45">
        <f t="shared" si="67"/>
        <v>0.77463896167071877</v>
      </c>
      <c r="AD118" s="46" t="s">
        <v>220</v>
      </c>
      <c r="AE118" s="38"/>
      <c r="AF118" s="47"/>
      <c r="AG118" s="38"/>
      <c r="AH118" s="38"/>
      <c r="AI118" s="38"/>
      <c r="AJ118" s="38"/>
      <c r="AK118" s="38"/>
      <c r="AL118" s="38"/>
      <c r="AM118" s="38"/>
      <c r="AN118" s="38"/>
      <c r="AO118" s="38"/>
      <c r="AP118" s="48"/>
      <c r="AQ118" s="49"/>
      <c r="AR118" s="49"/>
      <c r="AS118" s="49">
        <f t="shared" si="68"/>
        <v>0</v>
      </c>
      <c r="AT118" s="50">
        <f t="shared" si="69"/>
        <v>18618000</v>
      </c>
    </row>
    <row r="119" spans="1:46" s="51" customFormat="1" ht="24.75" x14ac:dyDescent="0.25">
      <c r="A119" s="38"/>
      <c r="B119" s="39">
        <v>2</v>
      </c>
      <c r="C119" s="39">
        <v>8</v>
      </c>
      <c r="D119" s="39">
        <v>0</v>
      </c>
      <c r="E119" s="40">
        <v>0</v>
      </c>
      <c r="F119" s="41" t="s">
        <v>248</v>
      </c>
      <c r="G119" s="73" t="s">
        <v>249</v>
      </c>
      <c r="H119" s="42">
        <v>60</v>
      </c>
      <c r="I119" s="42">
        <v>721727100</v>
      </c>
      <c r="J119" s="38">
        <v>30</v>
      </c>
      <c r="K119" s="76">
        <v>314925100</v>
      </c>
      <c r="L119" s="39">
        <v>30</v>
      </c>
      <c r="M119" s="43">
        <v>406802000</v>
      </c>
      <c r="N119" s="43">
        <v>30</v>
      </c>
      <c r="O119" s="43">
        <v>241992280</v>
      </c>
      <c r="P119" s="42"/>
      <c r="Q119" s="42"/>
      <c r="R119" s="38"/>
      <c r="S119" s="42"/>
      <c r="T119" s="38"/>
      <c r="U119" s="42"/>
      <c r="V119" s="39">
        <f t="shared" si="74"/>
        <v>30</v>
      </c>
      <c r="W119" s="43">
        <f t="shared" si="74"/>
        <v>241992280</v>
      </c>
      <c r="X119" s="44">
        <f t="shared" si="75"/>
        <v>1</v>
      </c>
      <c r="Y119" s="44">
        <f t="shared" si="75"/>
        <v>0.59486502032930022</v>
      </c>
      <c r="Z119" s="38">
        <f t="shared" si="73"/>
        <v>60</v>
      </c>
      <c r="AA119" s="42">
        <f t="shared" si="73"/>
        <v>556917380</v>
      </c>
      <c r="AB119" s="45">
        <f t="shared" si="76"/>
        <v>1</v>
      </c>
      <c r="AC119" s="45">
        <f t="shared" si="67"/>
        <v>0.77164537676359946</v>
      </c>
      <c r="AD119" s="46" t="s">
        <v>220</v>
      </c>
      <c r="AE119" s="38"/>
      <c r="AF119" s="47"/>
      <c r="AG119" s="38"/>
      <c r="AH119" s="38"/>
      <c r="AI119" s="38"/>
      <c r="AJ119" s="38"/>
      <c r="AK119" s="38"/>
      <c r="AL119" s="38"/>
      <c r="AM119" s="38"/>
      <c r="AN119" s="38"/>
      <c r="AO119" s="38"/>
      <c r="AP119" s="48"/>
      <c r="AQ119" s="49"/>
      <c r="AR119" s="49"/>
      <c r="AS119" s="49">
        <f t="shared" si="68"/>
        <v>0</v>
      </c>
      <c r="AT119" s="50">
        <f t="shared" si="69"/>
        <v>164809720</v>
      </c>
    </row>
    <row r="120" spans="1:46" s="51" customFormat="1" ht="24.75" x14ac:dyDescent="0.25">
      <c r="A120" s="38"/>
      <c r="B120" s="39">
        <v>2</v>
      </c>
      <c r="C120" s="39">
        <v>9</v>
      </c>
      <c r="D120" s="39">
        <v>0</v>
      </c>
      <c r="E120" s="40">
        <v>0</v>
      </c>
      <c r="F120" s="41" t="s">
        <v>250</v>
      </c>
      <c r="G120" s="73" t="s">
        <v>251</v>
      </c>
      <c r="H120" s="42">
        <v>50</v>
      </c>
      <c r="I120" s="42">
        <v>670092600</v>
      </c>
      <c r="J120" s="38">
        <v>20</v>
      </c>
      <c r="K120" s="76">
        <v>262147600</v>
      </c>
      <c r="L120" s="39">
        <v>30</v>
      </c>
      <c r="M120" s="43">
        <v>407945000</v>
      </c>
      <c r="N120" s="43">
        <v>30</v>
      </c>
      <c r="O120" s="43">
        <v>216389461</v>
      </c>
      <c r="P120" s="42"/>
      <c r="Q120" s="42"/>
      <c r="R120" s="38"/>
      <c r="S120" s="42"/>
      <c r="T120" s="38"/>
      <c r="U120" s="42"/>
      <c r="V120" s="39">
        <f t="shared" si="74"/>
        <v>30</v>
      </c>
      <c r="W120" s="43">
        <f t="shared" si="74"/>
        <v>216389461</v>
      </c>
      <c r="X120" s="44">
        <f t="shared" si="75"/>
        <v>1</v>
      </c>
      <c r="Y120" s="44">
        <f t="shared" si="75"/>
        <v>0.53043783108017017</v>
      </c>
      <c r="Z120" s="38">
        <f t="shared" si="73"/>
        <v>50</v>
      </c>
      <c r="AA120" s="42">
        <f t="shared" si="73"/>
        <v>478537061</v>
      </c>
      <c r="AB120" s="45">
        <f t="shared" si="76"/>
        <v>1</v>
      </c>
      <c r="AC120" s="45">
        <f t="shared" si="67"/>
        <v>0.7141357194513116</v>
      </c>
      <c r="AD120" s="46" t="s">
        <v>220</v>
      </c>
      <c r="AE120" s="38"/>
      <c r="AF120" s="47"/>
      <c r="AG120" s="38"/>
      <c r="AH120" s="38"/>
      <c r="AI120" s="38"/>
      <c r="AJ120" s="38"/>
      <c r="AK120" s="38"/>
      <c r="AL120" s="38"/>
      <c r="AM120" s="38"/>
      <c r="AN120" s="38"/>
      <c r="AO120" s="38"/>
      <c r="AP120" s="48"/>
      <c r="AQ120" s="49"/>
      <c r="AR120" s="49"/>
      <c r="AS120" s="49">
        <f t="shared" si="68"/>
        <v>0</v>
      </c>
      <c r="AT120" s="50">
        <f t="shared" si="69"/>
        <v>191555539</v>
      </c>
    </row>
    <row r="121" spans="1:46" s="51" customFormat="1" ht="24.75" x14ac:dyDescent="0.25">
      <c r="A121" s="38"/>
      <c r="B121" s="39">
        <v>2</v>
      </c>
      <c r="C121" s="39">
        <v>9</v>
      </c>
      <c r="D121" s="39">
        <v>1</v>
      </c>
      <c r="E121" s="40">
        <v>0</v>
      </c>
      <c r="F121" s="41" t="s">
        <v>252</v>
      </c>
      <c r="G121" s="73" t="s">
        <v>253</v>
      </c>
      <c r="H121" s="42">
        <v>40</v>
      </c>
      <c r="I121" s="42">
        <v>300000000</v>
      </c>
      <c r="J121" s="38">
        <v>0</v>
      </c>
      <c r="K121" s="76">
        <v>0</v>
      </c>
      <c r="L121" s="39">
        <v>40</v>
      </c>
      <c r="M121" s="43">
        <v>293568000</v>
      </c>
      <c r="N121" s="43"/>
      <c r="O121" s="43">
        <v>0</v>
      </c>
      <c r="P121" s="42"/>
      <c r="Q121" s="42"/>
      <c r="R121" s="38"/>
      <c r="S121" s="42"/>
      <c r="T121" s="38"/>
      <c r="U121" s="42"/>
      <c r="V121" s="39">
        <f t="shared" si="74"/>
        <v>0</v>
      </c>
      <c r="W121" s="43">
        <f t="shared" si="74"/>
        <v>0</v>
      </c>
      <c r="X121" s="44">
        <f t="shared" si="75"/>
        <v>0</v>
      </c>
      <c r="Y121" s="44">
        <f t="shared" si="75"/>
        <v>0</v>
      </c>
      <c r="Z121" s="38">
        <f t="shared" si="73"/>
        <v>0</v>
      </c>
      <c r="AA121" s="42">
        <f t="shared" si="73"/>
        <v>0</v>
      </c>
      <c r="AB121" s="45">
        <f t="shared" si="76"/>
        <v>0</v>
      </c>
      <c r="AC121" s="45">
        <f t="shared" si="67"/>
        <v>0</v>
      </c>
      <c r="AD121" s="46" t="s">
        <v>220</v>
      </c>
      <c r="AE121" s="38"/>
      <c r="AF121" s="47"/>
      <c r="AG121" s="38"/>
      <c r="AH121" s="38"/>
      <c r="AI121" s="38"/>
      <c r="AJ121" s="38"/>
      <c r="AK121" s="38"/>
      <c r="AL121" s="38"/>
      <c r="AM121" s="38"/>
      <c r="AN121" s="38"/>
      <c r="AO121" s="38"/>
      <c r="AP121" s="48"/>
      <c r="AQ121" s="49"/>
      <c r="AR121" s="49"/>
      <c r="AS121" s="49">
        <f t="shared" si="68"/>
        <v>0</v>
      </c>
      <c r="AT121" s="50">
        <f t="shared" si="69"/>
        <v>293568000</v>
      </c>
    </row>
    <row r="122" spans="1:46" s="51" customFormat="1" ht="24.75" x14ac:dyDescent="0.25">
      <c r="A122" s="38"/>
      <c r="B122" s="39">
        <v>4</v>
      </c>
      <c r="C122" s="39">
        <v>0</v>
      </c>
      <c r="D122" s="39">
        <v>0</v>
      </c>
      <c r="E122" s="40">
        <v>0</v>
      </c>
      <c r="F122" s="41" t="s">
        <v>254</v>
      </c>
      <c r="G122" s="73" t="s">
        <v>255</v>
      </c>
      <c r="H122" s="42">
        <v>60</v>
      </c>
      <c r="I122" s="42">
        <v>180161000</v>
      </c>
      <c r="J122" s="38">
        <v>30</v>
      </c>
      <c r="K122" s="76">
        <v>87550000</v>
      </c>
      <c r="L122" s="39">
        <v>30</v>
      </c>
      <c r="M122" s="43">
        <v>92611000</v>
      </c>
      <c r="N122" s="43"/>
      <c r="O122" s="43">
        <v>0</v>
      </c>
      <c r="P122" s="42"/>
      <c r="Q122" s="42"/>
      <c r="R122" s="38"/>
      <c r="S122" s="42"/>
      <c r="T122" s="38"/>
      <c r="U122" s="42"/>
      <c r="V122" s="39">
        <f t="shared" si="74"/>
        <v>0</v>
      </c>
      <c r="W122" s="43">
        <f t="shared" si="74"/>
        <v>0</v>
      </c>
      <c r="X122" s="44">
        <f t="shared" si="75"/>
        <v>0</v>
      </c>
      <c r="Y122" s="44">
        <f t="shared" si="75"/>
        <v>0</v>
      </c>
      <c r="Z122" s="38">
        <f t="shared" si="73"/>
        <v>30</v>
      </c>
      <c r="AA122" s="42">
        <f t="shared" si="73"/>
        <v>87550000</v>
      </c>
      <c r="AB122" s="45">
        <f t="shared" si="76"/>
        <v>0.5</v>
      </c>
      <c r="AC122" s="45">
        <f t="shared" si="67"/>
        <v>0.48595422982776515</v>
      </c>
      <c r="AD122" s="46" t="s">
        <v>220</v>
      </c>
      <c r="AE122" s="38"/>
      <c r="AF122" s="47"/>
      <c r="AG122" s="38"/>
      <c r="AH122" s="38"/>
      <c r="AI122" s="38"/>
      <c r="AJ122" s="38"/>
      <c r="AK122" s="38"/>
      <c r="AL122" s="38"/>
      <c r="AM122" s="38"/>
      <c r="AN122" s="38"/>
      <c r="AO122" s="38"/>
      <c r="AP122" s="48"/>
      <c r="AQ122" s="49"/>
      <c r="AR122" s="49"/>
      <c r="AS122" s="49">
        <f t="shared" si="68"/>
        <v>0</v>
      </c>
      <c r="AT122" s="50">
        <f t="shared" si="69"/>
        <v>92611000</v>
      </c>
    </row>
    <row r="123" spans="1:46" s="51" customFormat="1" ht="24.75" x14ac:dyDescent="0.25">
      <c r="A123" s="38"/>
      <c r="B123" s="39">
        <v>4</v>
      </c>
      <c r="C123" s="39">
        <v>1</v>
      </c>
      <c r="D123" s="39">
        <v>0</v>
      </c>
      <c r="E123" s="40">
        <v>0</v>
      </c>
      <c r="F123" s="41" t="s">
        <v>256</v>
      </c>
      <c r="G123" s="73" t="s">
        <v>257</v>
      </c>
      <c r="H123" s="42">
        <v>40</v>
      </c>
      <c r="I123" s="42">
        <v>80000000</v>
      </c>
      <c r="J123" s="38">
        <v>0</v>
      </c>
      <c r="K123" s="76">
        <v>0</v>
      </c>
      <c r="L123" s="39">
        <v>40</v>
      </c>
      <c r="M123" s="43">
        <v>73900000</v>
      </c>
      <c r="N123" s="43">
        <v>40</v>
      </c>
      <c r="O123" s="43">
        <v>50327350</v>
      </c>
      <c r="P123" s="42"/>
      <c r="Q123" s="42"/>
      <c r="R123" s="38"/>
      <c r="S123" s="42"/>
      <c r="T123" s="38"/>
      <c r="U123" s="42"/>
      <c r="V123" s="39">
        <f t="shared" si="74"/>
        <v>40</v>
      </c>
      <c r="W123" s="43">
        <f t="shared" si="74"/>
        <v>50327350</v>
      </c>
      <c r="X123" s="44">
        <f t="shared" si="75"/>
        <v>1</v>
      </c>
      <c r="Y123" s="44">
        <f t="shared" si="75"/>
        <v>0.68101962110960756</v>
      </c>
      <c r="Z123" s="38">
        <f t="shared" si="73"/>
        <v>40</v>
      </c>
      <c r="AA123" s="42">
        <f t="shared" si="73"/>
        <v>50327350</v>
      </c>
      <c r="AB123" s="45">
        <f t="shared" si="76"/>
        <v>1</v>
      </c>
      <c r="AC123" s="45">
        <f t="shared" si="67"/>
        <v>0.62909187499999997</v>
      </c>
      <c r="AD123" s="46" t="s">
        <v>220</v>
      </c>
      <c r="AE123" s="38"/>
      <c r="AF123" s="47"/>
      <c r="AG123" s="38"/>
      <c r="AH123" s="38"/>
      <c r="AI123" s="38"/>
      <c r="AJ123" s="38"/>
      <c r="AK123" s="38"/>
      <c r="AL123" s="38"/>
      <c r="AM123" s="38"/>
      <c r="AN123" s="38"/>
      <c r="AO123" s="38"/>
      <c r="AP123" s="48"/>
      <c r="AQ123" s="49"/>
      <c r="AR123" s="49"/>
      <c r="AS123" s="49">
        <f t="shared" si="68"/>
        <v>0</v>
      </c>
      <c r="AT123" s="50">
        <f t="shared" si="69"/>
        <v>23572650</v>
      </c>
    </row>
    <row r="124" spans="1:46" s="51" customFormat="1" ht="24.75" x14ac:dyDescent="0.25">
      <c r="A124" s="38"/>
      <c r="B124" s="39">
        <v>4</v>
      </c>
      <c r="C124" s="39">
        <v>7</v>
      </c>
      <c r="D124" s="39">
        <v>1</v>
      </c>
      <c r="E124" s="40">
        <v>0</v>
      </c>
      <c r="F124" s="41" t="s">
        <v>258</v>
      </c>
      <c r="G124" s="73" t="s">
        <v>259</v>
      </c>
      <c r="H124" s="42">
        <v>30</v>
      </c>
      <c r="I124" s="42">
        <v>125000000</v>
      </c>
      <c r="J124" s="38">
        <v>0</v>
      </c>
      <c r="K124" s="76">
        <v>0</v>
      </c>
      <c r="L124" s="39">
        <v>30</v>
      </c>
      <c r="M124" s="43">
        <v>103319000</v>
      </c>
      <c r="N124" s="43"/>
      <c r="O124" s="43">
        <v>0</v>
      </c>
      <c r="P124" s="42"/>
      <c r="Q124" s="42"/>
      <c r="R124" s="38"/>
      <c r="S124" s="42"/>
      <c r="T124" s="38"/>
      <c r="U124" s="42"/>
      <c r="V124" s="39">
        <f t="shared" si="74"/>
        <v>0</v>
      </c>
      <c r="W124" s="43">
        <f t="shared" si="74"/>
        <v>0</v>
      </c>
      <c r="X124" s="44">
        <f t="shared" si="75"/>
        <v>0</v>
      </c>
      <c r="Y124" s="44">
        <f t="shared" si="75"/>
        <v>0</v>
      </c>
      <c r="Z124" s="38">
        <f t="shared" ref="Z124:AA135" si="77">J124+V124</f>
        <v>0</v>
      </c>
      <c r="AA124" s="42">
        <f t="shared" si="77"/>
        <v>0</v>
      </c>
      <c r="AB124" s="45">
        <f t="shared" si="76"/>
        <v>0</v>
      </c>
      <c r="AC124" s="45">
        <f t="shared" si="67"/>
        <v>0</v>
      </c>
      <c r="AD124" s="46" t="s">
        <v>220</v>
      </c>
      <c r="AE124" s="38"/>
      <c r="AF124" s="47"/>
      <c r="AG124" s="38"/>
      <c r="AH124" s="38"/>
      <c r="AI124" s="38"/>
      <c r="AJ124" s="38"/>
      <c r="AK124" s="38"/>
      <c r="AL124" s="38"/>
      <c r="AM124" s="38"/>
      <c r="AN124" s="38"/>
      <c r="AO124" s="38"/>
      <c r="AP124" s="48"/>
      <c r="AQ124" s="49"/>
      <c r="AR124" s="49"/>
      <c r="AS124" s="49">
        <f t="shared" si="68"/>
        <v>0</v>
      </c>
      <c r="AT124" s="50">
        <f t="shared" si="69"/>
        <v>103319000</v>
      </c>
    </row>
    <row r="125" spans="1:46" s="51" customFormat="1" ht="33" x14ac:dyDescent="0.25">
      <c r="A125" s="38"/>
      <c r="B125" s="39">
        <v>4</v>
      </c>
      <c r="C125" s="39">
        <v>8</v>
      </c>
      <c r="D125" s="39">
        <v>0</v>
      </c>
      <c r="E125" s="40">
        <v>0</v>
      </c>
      <c r="F125" s="41" t="s">
        <v>260</v>
      </c>
      <c r="G125" s="73" t="s">
        <v>261</v>
      </c>
      <c r="H125" s="42">
        <v>60</v>
      </c>
      <c r="I125" s="42">
        <v>182661200</v>
      </c>
      <c r="J125" s="38">
        <v>30</v>
      </c>
      <c r="K125" s="76">
        <v>90050200</v>
      </c>
      <c r="L125" s="39">
        <v>30</v>
      </c>
      <c r="M125" s="43">
        <v>92611000</v>
      </c>
      <c r="N125" s="43"/>
      <c r="O125" s="43">
        <v>0</v>
      </c>
      <c r="P125" s="42"/>
      <c r="Q125" s="42"/>
      <c r="R125" s="38"/>
      <c r="S125" s="42"/>
      <c r="T125" s="38"/>
      <c r="U125" s="42"/>
      <c r="V125" s="39">
        <f t="shared" ref="V125:W135" si="78">N125+P125+R125+T125</f>
        <v>0</v>
      </c>
      <c r="W125" s="43">
        <f t="shared" si="78"/>
        <v>0</v>
      </c>
      <c r="X125" s="44">
        <f t="shared" ref="X125:Y135" si="79">V125/L125*100%</f>
        <v>0</v>
      </c>
      <c r="Y125" s="44">
        <f t="shared" si="79"/>
        <v>0</v>
      </c>
      <c r="Z125" s="38">
        <f t="shared" si="77"/>
        <v>30</v>
      </c>
      <c r="AA125" s="42">
        <f t="shared" si="77"/>
        <v>90050200</v>
      </c>
      <c r="AB125" s="45">
        <f t="shared" si="76"/>
        <v>0.5</v>
      </c>
      <c r="AC125" s="45">
        <f t="shared" si="67"/>
        <v>0.49299030116959702</v>
      </c>
      <c r="AD125" s="46" t="s">
        <v>220</v>
      </c>
      <c r="AE125" s="38"/>
      <c r="AF125" s="47"/>
      <c r="AG125" s="38"/>
      <c r="AH125" s="38"/>
      <c r="AI125" s="38"/>
      <c r="AJ125" s="38"/>
      <c r="AK125" s="38"/>
      <c r="AL125" s="38"/>
      <c r="AM125" s="38"/>
      <c r="AN125" s="38"/>
      <c r="AO125" s="38"/>
      <c r="AP125" s="48"/>
      <c r="AQ125" s="49"/>
      <c r="AR125" s="49"/>
      <c r="AS125" s="49">
        <f t="shared" si="68"/>
        <v>0</v>
      </c>
      <c r="AT125" s="50">
        <f t="shared" si="69"/>
        <v>92611000</v>
      </c>
    </row>
    <row r="126" spans="1:46" s="51" customFormat="1" ht="24.75" x14ac:dyDescent="0.25">
      <c r="A126" s="38"/>
      <c r="B126" s="39">
        <v>5</v>
      </c>
      <c r="C126" s="39">
        <v>2</v>
      </c>
      <c r="D126" s="39">
        <v>0</v>
      </c>
      <c r="E126" s="40">
        <v>0</v>
      </c>
      <c r="F126" s="41" t="s">
        <v>262</v>
      </c>
      <c r="G126" s="73" t="s">
        <v>263</v>
      </c>
      <c r="H126" s="42">
        <v>30</v>
      </c>
      <c r="I126" s="42">
        <v>100000000</v>
      </c>
      <c r="J126" s="38">
        <v>0</v>
      </c>
      <c r="K126" s="76">
        <v>0</v>
      </c>
      <c r="L126" s="39">
        <v>30</v>
      </c>
      <c r="M126" s="43">
        <v>92611000</v>
      </c>
      <c r="N126" s="43"/>
      <c r="O126" s="43">
        <v>0</v>
      </c>
      <c r="P126" s="42"/>
      <c r="Q126" s="42"/>
      <c r="R126" s="38"/>
      <c r="S126" s="42"/>
      <c r="T126" s="38"/>
      <c r="U126" s="42"/>
      <c r="V126" s="39">
        <f t="shared" si="78"/>
        <v>0</v>
      </c>
      <c r="W126" s="43">
        <f t="shared" si="78"/>
        <v>0</v>
      </c>
      <c r="X126" s="44">
        <f t="shared" si="79"/>
        <v>0</v>
      </c>
      <c r="Y126" s="44">
        <f t="shared" si="79"/>
        <v>0</v>
      </c>
      <c r="Z126" s="38">
        <f t="shared" si="77"/>
        <v>0</v>
      </c>
      <c r="AA126" s="42">
        <f t="shared" si="77"/>
        <v>0</v>
      </c>
      <c r="AB126" s="45">
        <f t="shared" si="76"/>
        <v>0</v>
      </c>
      <c r="AC126" s="45">
        <f t="shared" si="67"/>
        <v>0</v>
      </c>
      <c r="AD126" s="46" t="s">
        <v>220</v>
      </c>
      <c r="AE126" s="38"/>
      <c r="AF126" s="47"/>
      <c r="AG126" s="38"/>
      <c r="AH126" s="38"/>
      <c r="AI126" s="38"/>
      <c r="AJ126" s="38"/>
      <c r="AK126" s="38"/>
      <c r="AL126" s="38"/>
      <c r="AM126" s="38"/>
      <c r="AN126" s="38"/>
      <c r="AO126" s="38"/>
      <c r="AP126" s="48"/>
      <c r="AQ126" s="49"/>
      <c r="AR126" s="49"/>
      <c r="AS126" s="49">
        <f t="shared" si="68"/>
        <v>0</v>
      </c>
      <c r="AT126" s="50">
        <f t="shared" si="69"/>
        <v>92611000</v>
      </c>
    </row>
    <row r="127" spans="1:46" s="51" customFormat="1" ht="33" x14ac:dyDescent="0.25">
      <c r="A127" s="38"/>
      <c r="B127" s="39">
        <v>5</v>
      </c>
      <c r="C127" s="39">
        <v>3</v>
      </c>
      <c r="D127" s="39">
        <v>0</v>
      </c>
      <c r="E127" s="40">
        <v>0</v>
      </c>
      <c r="F127" s="41" t="s">
        <v>264</v>
      </c>
      <c r="G127" s="73" t="s">
        <v>265</v>
      </c>
      <c r="H127" s="42">
        <v>90</v>
      </c>
      <c r="I127" s="42">
        <v>340320950</v>
      </c>
      <c r="J127" s="38">
        <v>60</v>
      </c>
      <c r="K127" s="76">
        <v>226677100</v>
      </c>
      <c r="L127" s="39">
        <v>30</v>
      </c>
      <c r="M127" s="43">
        <v>113643850</v>
      </c>
      <c r="N127" s="43"/>
      <c r="O127" s="43">
        <v>0</v>
      </c>
      <c r="P127" s="42"/>
      <c r="Q127" s="42"/>
      <c r="R127" s="38"/>
      <c r="S127" s="42"/>
      <c r="T127" s="38"/>
      <c r="U127" s="42"/>
      <c r="V127" s="39">
        <f t="shared" si="78"/>
        <v>0</v>
      </c>
      <c r="W127" s="43">
        <f t="shared" si="78"/>
        <v>0</v>
      </c>
      <c r="X127" s="44">
        <f t="shared" si="79"/>
        <v>0</v>
      </c>
      <c r="Y127" s="44">
        <f t="shared" si="79"/>
        <v>0</v>
      </c>
      <c r="Z127" s="38">
        <f t="shared" si="77"/>
        <v>60</v>
      </c>
      <c r="AA127" s="42">
        <f t="shared" si="77"/>
        <v>226677100</v>
      </c>
      <c r="AB127" s="45">
        <f t="shared" si="76"/>
        <v>0.66666666666666663</v>
      </c>
      <c r="AC127" s="45">
        <f t="shared" si="67"/>
        <v>0.66606860376947119</v>
      </c>
      <c r="AD127" s="46" t="s">
        <v>220</v>
      </c>
      <c r="AE127" s="38"/>
      <c r="AF127" s="47"/>
      <c r="AG127" s="38"/>
      <c r="AH127" s="38"/>
      <c r="AI127" s="38"/>
      <c r="AJ127" s="38"/>
      <c r="AK127" s="38"/>
      <c r="AL127" s="38"/>
      <c r="AM127" s="38"/>
      <c r="AN127" s="38"/>
      <c r="AO127" s="38"/>
      <c r="AP127" s="48"/>
      <c r="AQ127" s="49"/>
      <c r="AR127" s="49"/>
      <c r="AS127" s="49">
        <f t="shared" si="68"/>
        <v>0</v>
      </c>
      <c r="AT127" s="50">
        <f t="shared" si="69"/>
        <v>113643850</v>
      </c>
    </row>
    <row r="128" spans="1:46" s="51" customFormat="1" ht="24.75" x14ac:dyDescent="0.25">
      <c r="A128" s="38"/>
      <c r="B128" s="39">
        <v>3</v>
      </c>
      <c r="C128" s="39">
        <v>7</v>
      </c>
      <c r="D128" s="39">
        <v>0</v>
      </c>
      <c r="E128" s="40">
        <v>2</v>
      </c>
      <c r="F128" s="41" t="s">
        <v>287</v>
      </c>
      <c r="G128" s="73" t="s">
        <v>288</v>
      </c>
      <c r="H128" s="42">
        <v>2</v>
      </c>
      <c r="I128" s="42">
        <v>70000000</v>
      </c>
      <c r="J128" s="38">
        <v>1</v>
      </c>
      <c r="K128" s="76">
        <v>44572000</v>
      </c>
      <c r="L128" s="39">
        <v>1</v>
      </c>
      <c r="M128" s="43">
        <v>24550000</v>
      </c>
      <c r="N128" s="43">
        <v>0</v>
      </c>
      <c r="O128" s="43">
        <v>0</v>
      </c>
      <c r="P128" s="42"/>
      <c r="Q128" s="42"/>
      <c r="R128" s="38"/>
      <c r="S128" s="42"/>
      <c r="T128" s="38"/>
      <c r="U128" s="42"/>
      <c r="V128" s="39">
        <f t="shared" si="78"/>
        <v>0</v>
      </c>
      <c r="W128" s="43">
        <f t="shared" si="78"/>
        <v>0</v>
      </c>
      <c r="X128" s="44">
        <f t="shared" si="79"/>
        <v>0</v>
      </c>
      <c r="Y128" s="44">
        <f t="shared" si="79"/>
        <v>0</v>
      </c>
      <c r="Z128" s="38">
        <f t="shared" si="77"/>
        <v>1</v>
      </c>
      <c r="AA128" s="42">
        <f t="shared" si="77"/>
        <v>44572000</v>
      </c>
      <c r="AB128" s="45">
        <f t="shared" si="76"/>
        <v>0.5</v>
      </c>
      <c r="AC128" s="45">
        <f t="shared" si="67"/>
        <v>0.63674285714285717</v>
      </c>
      <c r="AD128" s="46" t="s">
        <v>220</v>
      </c>
      <c r="AE128" s="38"/>
      <c r="AF128" s="47"/>
      <c r="AG128" s="38"/>
      <c r="AH128" s="38"/>
      <c r="AI128" s="38"/>
      <c r="AJ128" s="38"/>
      <c r="AK128" s="38"/>
      <c r="AL128" s="38"/>
      <c r="AM128" s="38"/>
      <c r="AN128" s="38"/>
      <c r="AO128" s="38"/>
      <c r="AP128" s="48"/>
      <c r="AQ128" s="49"/>
      <c r="AR128" s="49"/>
      <c r="AS128" s="49">
        <f t="shared" si="68"/>
        <v>0</v>
      </c>
      <c r="AT128" s="50">
        <f t="shared" si="69"/>
        <v>24550000</v>
      </c>
    </row>
    <row r="129" spans="1:47" s="51" customFormat="1" ht="24.75" x14ac:dyDescent="0.25">
      <c r="A129" s="38"/>
      <c r="B129" s="39">
        <v>3</v>
      </c>
      <c r="C129" s="39">
        <v>7</v>
      </c>
      <c r="D129" s="39">
        <v>0</v>
      </c>
      <c r="E129" s="40">
        <v>2</v>
      </c>
      <c r="F129" s="41" t="s">
        <v>266</v>
      </c>
      <c r="G129" s="73" t="s">
        <v>267</v>
      </c>
      <c r="H129" s="42">
        <v>8</v>
      </c>
      <c r="I129" s="42">
        <v>30000000</v>
      </c>
      <c r="J129" s="38">
        <v>0</v>
      </c>
      <c r="K129" s="76">
        <v>0</v>
      </c>
      <c r="L129" s="39">
        <v>8</v>
      </c>
      <c r="M129" s="43">
        <v>28560000</v>
      </c>
      <c r="N129" s="43">
        <v>0</v>
      </c>
      <c r="O129" s="43">
        <v>0</v>
      </c>
      <c r="P129" s="42"/>
      <c r="Q129" s="42"/>
      <c r="R129" s="38"/>
      <c r="S129" s="42"/>
      <c r="T129" s="38"/>
      <c r="U129" s="42"/>
      <c r="V129" s="39">
        <f t="shared" si="78"/>
        <v>0</v>
      </c>
      <c r="W129" s="43">
        <f t="shared" si="78"/>
        <v>0</v>
      </c>
      <c r="X129" s="44">
        <f t="shared" si="79"/>
        <v>0</v>
      </c>
      <c r="Y129" s="44">
        <f t="shared" si="79"/>
        <v>0</v>
      </c>
      <c r="Z129" s="38">
        <f t="shared" si="77"/>
        <v>0</v>
      </c>
      <c r="AA129" s="42">
        <f t="shared" si="77"/>
        <v>0</v>
      </c>
      <c r="AB129" s="45">
        <f t="shared" si="76"/>
        <v>0</v>
      </c>
      <c r="AC129" s="45">
        <f t="shared" si="67"/>
        <v>0</v>
      </c>
      <c r="AD129" s="46" t="s">
        <v>220</v>
      </c>
      <c r="AE129" s="38"/>
      <c r="AF129" s="47"/>
      <c r="AG129" s="38"/>
      <c r="AH129" s="38"/>
      <c r="AI129" s="38"/>
      <c r="AJ129" s="38"/>
      <c r="AK129" s="38"/>
      <c r="AL129" s="38"/>
      <c r="AM129" s="38"/>
      <c r="AN129" s="38"/>
      <c r="AO129" s="38"/>
      <c r="AP129" s="48"/>
      <c r="AQ129" s="49"/>
      <c r="AR129" s="49"/>
      <c r="AS129" s="49">
        <f t="shared" si="68"/>
        <v>0</v>
      </c>
      <c r="AT129" s="50">
        <f t="shared" si="69"/>
        <v>28560000</v>
      </c>
    </row>
    <row r="130" spans="1:47" s="51" customFormat="1" ht="24.75" x14ac:dyDescent="0.25">
      <c r="A130" s="38"/>
      <c r="B130" s="39">
        <v>4</v>
      </c>
      <c r="C130" s="39">
        <v>7</v>
      </c>
      <c r="D130" s="39">
        <v>0</v>
      </c>
      <c r="E130" s="40">
        <v>1</v>
      </c>
      <c r="F130" s="41" t="s">
        <v>268</v>
      </c>
      <c r="G130" s="73" t="s">
        <v>269</v>
      </c>
      <c r="H130" s="42">
        <v>70</v>
      </c>
      <c r="I130" s="42">
        <v>223105600</v>
      </c>
      <c r="J130" s="38">
        <v>56</v>
      </c>
      <c r="K130" s="76">
        <v>221334800</v>
      </c>
      <c r="L130" s="39">
        <v>14</v>
      </c>
      <c r="M130" s="43">
        <v>56120000</v>
      </c>
      <c r="N130" s="43"/>
      <c r="O130" s="43">
        <v>0</v>
      </c>
      <c r="P130" s="42"/>
      <c r="Q130" s="42"/>
      <c r="R130" s="38"/>
      <c r="S130" s="42"/>
      <c r="T130" s="38"/>
      <c r="U130" s="42"/>
      <c r="V130" s="39">
        <f t="shared" si="78"/>
        <v>0</v>
      </c>
      <c r="W130" s="43">
        <f t="shared" si="78"/>
        <v>0</v>
      </c>
      <c r="X130" s="44">
        <f t="shared" si="79"/>
        <v>0</v>
      </c>
      <c r="Y130" s="44">
        <f t="shared" si="79"/>
        <v>0</v>
      </c>
      <c r="Z130" s="38">
        <f t="shared" si="77"/>
        <v>56</v>
      </c>
      <c r="AA130" s="42">
        <f t="shared" si="77"/>
        <v>221334800</v>
      </c>
      <c r="AB130" s="45">
        <f t="shared" si="76"/>
        <v>0.8</v>
      </c>
      <c r="AC130" s="45">
        <f t="shared" si="67"/>
        <v>0.99206295135577049</v>
      </c>
      <c r="AD130" s="46" t="s">
        <v>220</v>
      </c>
      <c r="AE130" s="38"/>
      <c r="AF130" s="47"/>
      <c r="AG130" s="38"/>
      <c r="AH130" s="38"/>
      <c r="AI130" s="38"/>
      <c r="AJ130" s="38"/>
      <c r="AK130" s="38"/>
      <c r="AL130" s="38"/>
      <c r="AM130" s="38"/>
      <c r="AN130" s="38"/>
      <c r="AO130" s="38"/>
      <c r="AP130" s="48"/>
      <c r="AQ130" s="49"/>
      <c r="AR130" s="49"/>
      <c r="AS130" s="49">
        <f t="shared" si="68"/>
        <v>0</v>
      </c>
      <c r="AT130" s="50">
        <f t="shared" si="69"/>
        <v>56120000</v>
      </c>
    </row>
    <row r="131" spans="1:47" s="51" customFormat="1" ht="33" x14ac:dyDescent="0.25">
      <c r="A131" s="38"/>
      <c r="B131" s="39">
        <v>5</v>
      </c>
      <c r="C131" s="39">
        <v>6</v>
      </c>
      <c r="D131" s="39">
        <v>0</v>
      </c>
      <c r="E131" s="40">
        <v>0</v>
      </c>
      <c r="F131" s="41" t="s">
        <v>270</v>
      </c>
      <c r="G131" s="73" t="s">
        <v>271</v>
      </c>
      <c r="H131" s="42">
        <v>4</v>
      </c>
      <c r="I131" s="42">
        <v>337468350</v>
      </c>
      <c r="J131" s="38">
        <v>1</v>
      </c>
      <c r="K131" s="76">
        <v>96568350</v>
      </c>
      <c r="L131" s="39">
        <v>3</v>
      </c>
      <c r="M131" s="43">
        <v>240900000</v>
      </c>
      <c r="N131" s="43">
        <v>0</v>
      </c>
      <c r="O131" s="43">
        <v>15185340</v>
      </c>
      <c r="P131" s="42"/>
      <c r="Q131" s="42"/>
      <c r="R131" s="38"/>
      <c r="S131" s="42"/>
      <c r="T131" s="38"/>
      <c r="U131" s="42"/>
      <c r="V131" s="39">
        <f t="shared" si="78"/>
        <v>0</v>
      </c>
      <c r="W131" s="43">
        <f t="shared" si="78"/>
        <v>15185340</v>
      </c>
      <c r="X131" s="44">
        <f t="shared" si="79"/>
        <v>0</v>
      </c>
      <c r="Y131" s="44">
        <f t="shared" si="79"/>
        <v>6.3035865504358649E-2</v>
      </c>
      <c r="Z131" s="38">
        <f t="shared" si="77"/>
        <v>1</v>
      </c>
      <c r="AA131" s="42">
        <f t="shared" si="77"/>
        <v>111753690</v>
      </c>
      <c r="AB131" s="45">
        <f t="shared" si="76"/>
        <v>0.25</v>
      </c>
      <c r="AC131" s="45">
        <f t="shared" si="67"/>
        <v>0.33115309924619596</v>
      </c>
      <c r="AD131" s="46" t="s">
        <v>220</v>
      </c>
      <c r="AE131" s="38"/>
      <c r="AF131" s="47"/>
      <c r="AG131" s="38"/>
      <c r="AH131" s="38"/>
      <c r="AI131" s="38"/>
      <c r="AJ131" s="38"/>
      <c r="AK131" s="38"/>
      <c r="AL131" s="38"/>
      <c r="AM131" s="38"/>
      <c r="AN131" s="38"/>
      <c r="AO131" s="38"/>
      <c r="AP131" s="48"/>
      <c r="AQ131" s="49"/>
      <c r="AR131" s="49"/>
      <c r="AS131" s="49">
        <f t="shared" si="68"/>
        <v>0</v>
      </c>
      <c r="AT131" s="50">
        <f t="shared" si="69"/>
        <v>225714660</v>
      </c>
    </row>
    <row r="132" spans="1:47" s="51" customFormat="1" ht="33" x14ac:dyDescent="0.25">
      <c r="A132" s="38"/>
      <c r="B132" s="39">
        <v>7</v>
      </c>
      <c r="C132" s="39">
        <v>1</v>
      </c>
      <c r="D132" s="39">
        <v>0</v>
      </c>
      <c r="E132" s="40">
        <v>1</v>
      </c>
      <c r="F132" s="41" t="s">
        <v>272</v>
      </c>
      <c r="G132" s="73" t="s">
        <v>273</v>
      </c>
      <c r="H132" s="42">
        <v>36</v>
      </c>
      <c r="I132" s="42">
        <v>53475600</v>
      </c>
      <c r="J132" s="38">
        <v>18</v>
      </c>
      <c r="K132" s="76">
        <v>28555600</v>
      </c>
      <c r="L132" s="39">
        <v>18</v>
      </c>
      <c r="M132" s="43">
        <v>24920000</v>
      </c>
      <c r="N132" s="43"/>
      <c r="O132" s="43">
        <v>0</v>
      </c>
      <c r="P132" s="42"/>
      <c r="Q132" s="42"/>
      <c r="R132" s="38"/>
      <c r="S132" s="42"/>
      <c r="T132" s="38"/>
      <c r="U132" s="42"/>
      <c r="V132" s="39">
        <f t="shared" si="78"/>
        <v>0</v>
      </c>
      <c r="W132" s="43">
        <f t="shared" si="78"/>
        <v>0</v>
      </c>
      <c r="X132" s="44">
        <f t="shared" si="79"/>
        <v>0</v>
      </c>
      <c r="Y132" s="44">
        <f t="shared" si="79"/>
        <v>0</v>
      </c>
      <c r="Z132" s="38">
        <f t="shared" si="77"/>
        <v>18</v>
      </c>
      <c r="AA132" s="42">
        <f t="shared" si="77"/>
        <v>28555600</v>
      </c>
      <c r="AB132" s="45">
        <f t="shared" si="76"/>
        <v>0.5</v>
      </c>
      <c r="AC132" s="45">
        <f t="shared" si="67"/>
        <v>0.53399307347650138</v>
      </c>
      <c r="AD132" s="46" t="s">
        <v>220</v>
      </c>
      <c r="AE132" s="38"/>
      <c r="AF132" s="47"/>
      <c r="AG132" s="38"/>
      <c r="AH132" s="38"/>
      <c r="AI132" s="38"/>
      <c r="AJ132" s="38"/>
      <c r="AK132" s="38"/>
      <c r="AL132" s="38"/>
      <c r="AM132" s="38"/>
      <c r="AN132" s="38"/>
      <c r="AO132" s="38"/>
      <c r="AP132" s="48"/>
      <c r="AQ132" s="49"/>
      <c r="AR132" s="49"/>
      <c r="AS132" s="49">
        <f t="shared" si="68"/>
        <v>0</v>
      </c>
      <c r="AT132" s="50">
        <f t="shared" si="69"/>
        <v>24920000</v>
      </c>
    </row>
    <row r="133" spans="1:47" s="51" customFormat="1" ht="33" x14ac:dyDescent="0.25">
      <c r="A133" s="38"/>
      <c r="B133" s="39">
        <v>4</v>
      </c>
      <c r="C133" s="39">
        <v>3</v>
      </c>
      <c r="D133" s="39">
        <v>0</v>
      </c>
      <c r="E133" s="40">
        <v>0</v>
      </c>
      <c r="F133" s="41" t="s">
        <v>274</v>
      </c>
      <c r="G133" s="73" t="s">
        <v>275</v>
      </c>
      <c r="H133" s="42">
        <v>15</v>
      </c>
      <c r="I133" s="42">
        <v>786836250</v>
      </c>
      <c r="J133" s="38">
        <v>12</v>
      </c>
      <c r="K133" s="76">
        <v>664438350</v>
      </c>
      <c r="L133" s="39">
        <v>3</v>
      </c>
      <c r="M133" s="43">
        <v>122397900</v>
      </c>
      <c r="N133" s="43"/>
      <c r="O133" s="43">
        <v>39888300</v>
      </c>
      <c r="P133" s="42"/>
      <c r="Q133" s="42"/>
      <c r="R133" s="38"/>
      <c r="S133" s="42"/>
      <c r="T133" s="38"/>
      <c r="U133" s="42"/>
      <c r="V133" s="39">
        <f t="shared" si="78"/>
        <v>0</v>
      </c>
      <c r="W133" s="43">
        <f t="shared" si="78"/>
        <v>39888300</v>
      </c>
      <c r="X133" s="44">
        <f t="shared" si="79"/>
        <v>0</v>
      </c>
      <c r="Y133" s="44">
        <f t="shared" si="79"/>
        <v>0.32589039517834867</v>
      </c>
      <c r="Z133" s="38">
        <f t="shared" si="77"/>
        <v>12</v>
      </c>
      <c r="AA133" s="42">
        <f t="shared" si="77"/>
        <v>704326650</v>
      </c>
      <c r="AB133" s="45">
        <f t="shared" si="76"/>
        <v>0.8</v>
      </c>
      <c r="AC133" s="45">
        <f t="shared" si="67"/>
        <v>0.89513752067218555</v>
      </c>
      <c r="AD133" s="46" t="s">
        <v>220</v>
      </c>
      <c r="AE133" s="38"/>
      <c r="AF133" s="47"/>
      <c r="AG133" s="38"/>
      <c r="AH133" s="38"/>
      <c r="AI133" s="38"/>
      <c r="AJ133" s="38"/>
      <c r="AK133" s="38"/>
      <c r="AL133" s="38"/>
      <c r="AM133" s="38"/>
      <c r="AN133" s="38"/>
      <c r="AO133" s="38"/>
      <c r="AP133" s="48"/>
      <c r="AQ133" s="49"/>
      <c r="AR133" s="49"/>
      <c r="AS133" s="49">
        <f t="shared" si="68"/>
        <v>0</v>
      </c>
      <c r="AT133" s="50">
        <f t="shared" si="69"/>
        <v>82509600</v>
      </c>
    </row>
    <row r="134" spans="1:47" s="51" customFormat="1" ht="24.75" x14ac:dyDescent="0.25">
      <c r="A134" s="38"/>
      <c r="B134" s="39">
        <v>7</v>
      </c>
      <c r="C134" s="39">
        <v>6</v>
      </c>
      <c r="D134" s="39">
        <v>0</v>
      </c>
      <c r="E134" s="40">
        <v>0</v>
      </c>
      <c r="F134" s="41" t="s">
        <v>276</v>
      </c>
      <c r="G134" s="73" t="s">
        <v>277</v>
      </c>
      <c r="H134" s="42">
        <v>2</v>
      </c>
      <c r="I134" s="42">
        <v>1982034000</v>
      </c>
      <c r="J134" s="38">
        <v>1</v>
      </c>
      <c r="K134" s="76">
        <v>1252034000</v>
      </c>
      <c r="L134" s="39">
        <v>1</v>
      </c>
      <c r="M134" s="43">
        <v>730000000</v>
      </c>
      <c r="N134" s="43"/>
      <c r="O134" s="43">
        <v>0</v>
      </c>
      <c r="P134" s="42"/>
      <c r="Q134" s="42"/>
      <c r="R134" s="38"/>
      <c r="S134" s="42"/>
      <c r="T134" s="38"/>
      <c r="U134" s="42"/>
      <c r="V134" s="39">
        <f t="shared" si="78"/>
        <v>0</v>
      </c>
      <c r="W134" s="43">
        <f t="shared" si="78"/>
        <v>0</v>
      </c>
      <c r="X134" s="44">
        <f t="shared" si="79"/>
        <v>0</v>
      </c>
      <c r="Y134" s="44">
        <f t="shared" si="79"/>
        <v>0</v>
      </c>
      <c r="Z134" s="38">
        <f t="shared" si="77"/>
        <v>1</v>
      </c>
      <c r="AA134" s="42">
        <f t="shared" si="77"/>
        <v>1252034000</v>
      </c>
      <c r="AB134" s="45">
        <f t="shared" si="76"/>
        <v>0.5</v>
      </c>
      <c r="AC134" s="45">
        <f t="shared" si="67"/>
        <v>0.6316914846062176</v>
      </c>
      <c r="AD134" s="46" t="s">
        <v>220</v>
      </c>
      <c r="AE134" s="38"/>
      <c r="AF134" s="47"/>
      <c r="AG134" s="38"/>
      <c r="AH134" s="38"/>
      <c r="AI134" s="38"/>
      <c r="AJ134" s="38"/>
      <c r="AK134" s="38"/>
      <c r="AL134" s="38"/>
      <c r="AM134" s="38"/>
      <c r="AN134" s="38"/>
      <c r="AO134" s="38"/>
      <c r="AP134" s="48"/>
      <c r="AQ134" s="49"/>
      <c r="AR134" s="49"/>
      <c r="AS134" s="49">
        <f t="shared" si="68"/>
        <v>0</v>
      </c>
      <c r="AT134" s="50">
        <f t="shared" si="69"/>
        <v>730000000</v>
      </c>
    </row>
    <row r="135" spans="1:47" s="51" customFormat="1" ht="24.75" x14ac:dyDescent="0.25">
      <c r="A135" s="38"/>
      <c r="B135" s="39">
        <v>7</v>
      </c>
      <c r="C135" s="39">
        <v>7</v>
      </c>
      <c r="D135" s="39">
        <v>0</v>
      </c>
      <c r="E135" s="40">
        <v>0</v>
      </c>
      <c r="F135" s="41" t="s">
        <v>278</v>
      </c>
      <c r="G135" s="73" t="s">
        <v>279</v>
      </c>
      <c r="H135" s="42">
        <v>4</v>
      </c>
      <c r="I135" s="42">
        <v>1639731500</v>
      </c>
      <c r="J135" s="38">
        <v>3</v>
      </c>
      <c r="K135" s="76">
        <v>1361625500</v>
      </c>
      <c r="L135" s="39">
        <v>1</v>
      </c>
      <c r="M135" s="43">
        <v>278106000</v>
      </c>
      <c r="N135" s="43"/>
      <c r="O135" s="43">
        <v>164140000</v>
      </c>
      <c r="P135" s="42"/>
      <c r="Q135" s="42"/>
      <c r="R135" s="38"/>
      <c r="S135" s="42"/>
      <c r="T135" s="38"/>
      <c r="U135" s="42"/>
      <c r="V135" s="39">
        <f t="shared" si="78"/>
        <v>0</v>
      </c>
      <c r="W135" s="43">
        <f t="shared" si="78"/>
        <v>164140000</v>
      </c>
      <c r="X135" s="44">
        <f t="shared" si="79"/>
        <v>0</v>
      </c>
      <c r="Y135" s="44">
        <f t="shared" si="79"/>
        <v>0.59020661186741741</v>
      </c>
      <c r="Z135" s="38">
        <f t="shared" si="77"/>
        <v>3</v>
      </c>
      <c r="AA135" s="42">
        <f t="shared" si="77"/>
        <v>1525765500</v>
      </c>
      <c r="AB135" s="45">
        <f t="shared" si="76"/>
        <v>0.75</v>
      </c>
      <c r="AC135" s="45">
        <f t="shared" si="67"/>
        <v>0.93049715761391427</v>
      </c>
      <c r="AD135" s="46" t="s">
        <v>220</v>
      </c>
      <c r="AE135" s="38"/>
      <c r="AF135" s="47"/>
      <c r="AG135" s="38"/>
      <c r="AH135" s="38"/>
      <c r="AI135" s="38"/>
      <c r="AJ135" s="38"/>
      <c r="AK135" s="38"/>
      <c r="AL135" s="38"/>
      <c r="AM135" s="38"/>
      <c r="AN135" s="38"/>
      <c r="AO135" s="38"/>
      <c r="AP135" s="48"/>
      <c r="AQ135" s="49"/>
      <c r="AR135" s="49"/>
      <c r="AS135" s="49">
        <f t="shared" si="68"/>
        <v>0</v>
      </c>
      <c r="AT135" s="50">
        <f t="shared" si="69"/>
        <v>113966000</v>
      </c>
    </row>
    <row r="136" spans="1:47" x14ac:dyDescent="0.25">
      <c r="A136" s="57"/>
      <c r="B136" s="58"/>
      <c r="C136" s="58"/>
      <c r="D136" s="58"/>
      <c r="E136" s="59"/>
      <c r="F136" s="160" t="s">
        <v>59</v>
      </c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2"/>
      <c r="X136" s="60">
        <f>AVERAGE(X93,X94,X95,X96,X97,X98,X99,X100,X101,X102,X103,X104,X105,X106,X107,X108,X111,X112,X113,X114,X115,X116,X117,X118,X119,X120,X121,X122,X123,X124,X125,X126,X127,X129,X130,X131,X132,X133,X134,X135)</f>
        <v>0.13615094339622641</v>
      </c>
      <c r="Y136" s="60">
        <f>AVERAGE(Y93,Y94,Y95,Y96,Y97,Y98,Y99,Y100,Y101,Y102,Y103,Y104,Y105,Y106,Y107,Y108,Y111,Y112,Y113,Y114,Y115,Y116,Y117,Y118,Y119,Y120,Y121,Y122,Y123,Y124,Y125,Y126,Y127,Y129,Y130,Y131,Y132,Y133,Y134,Y135)</f>
        <v>0.10235502434298607</v>
      </c>
      <c r="Z136" s="57"/>
      <c r="AA136" s="62"/>
      <c r="AB136" s="63">
        <f>SUM(AB93:AB108,AB111:AB135)/40</f>
        <v>0.66132149098406923</v>
      </c>
      <c r="AC136" s="63">
        <f>SUM(AC93:AC108,AC111:AC135)/40</f>
        <v>0.61011059941346546</v>
      </c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64"/>
    </row>
    <row r="137" spans="1:47" x14ac:dyDescent="0.25">
      <c r="A137" s="57"/>
      <c r="B137" s="58"/>
      <c r="C137" s="58"/>
      <c r="D137" s="58"/>
      <c r="E137" s="59"/>
      <c r="F137" s="160" t="s">
        <v>60</v>
      </c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161"/>
      <c r="V137" s="161"/>
      <c r="W137" s="162"/>
      <c r="X137" s="65"/>
      <c r="Y137" s="71"/>
      <c r="Z137" s="67"/>
      <c r="AA137" s="62"/>
      <c r="AB137" s="63"/>
      <c r="AC137" s="63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64"/>
    </row>
    <row r="138" spans="1:47" x14ac:dyDescent="0.25">
      <c r="A138" s="160" t="s">
        <v>192</v>
      </c>
      <c r="B138" s="161"/>
      <c r="C138" s="161"/>
      <c r="D138" s="161"/>
      <c r="E138" s="161"/>
      <c r="F138" s="161"/>
      <c r="G138" s="161"/>
      <c r="H138" s="161"/>
      <c r="I138" s="161"/>
      <c r="J138" s="161"/>
      <c r="K138" s="161"/>
      <c r="L138" s="162"/>
      <c r="M138" s="71">
        <f>M11+M31+M50+M62+M92</f>
        <v>19052376900</v>
      </c>
      <c r="N138" s="58"/>
      <c r="O138" s="71">
        <f>O11+O31+O50+O62+O92</f>
        <v>2657847007</v>
      </c>
      <c r="P138" s="57"/>
      <c r="Q138" s="71">
        <f>Q11+Q31+Q50+Q62+Q92</f>
        <v>0</v>
      </c>
      <c r="R138" s="57"/>
      <c r="S138" s="71">
        <f>S11+S31+S50+S62+S92</f>
        <v>0</v>
      </c>
      <c r="T138" s="57"/>
      <c r="U138" s="71">
        <f>U11+U31+U50+U62+U92</f>
        <v>0</v>
      </c>
      <c r="V138" s="58"/>
      <c r="W138" s="71">
        <f>W11+W31+W50+W62+W92</f>
        <v>2657847007</v>
      </c>
      <c r="X138" s="58"/>
      <c r="Y138" s="58"/>
      <c r="Z138" s="57"/>
      <c r="AA138" s="62">
        <f>W138+U138+S138+Q138+O138</f>
        <v>5315694014</v>
      </c>
      <c r="AB138" s="63"/>
      <c r="AC138" s="63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64"/>
    </row>
    <row r="139" spans="1:47" x14ac:dyDescent="0.25">
      <c r="A139" s="77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9"/>
      <c r="M139" s="79"/>
      <c r="N139" s="79"/>
      <c r="O139" s="79"/>
      <c r="P139" s="78"/>
      <c r="Q139" s="78"/>
      <c r="R139" s="78"/>
      <c r="S139" s="78"/>
      <c r="T139" s="78"/>
      <c r="U139" s="78"/>
      <c r="V139" s="79"/>
      <c r="W139" s="79"/>
      <c r="X139" s="79"/>
      <c r="Y139" s="79"/>
      <c r="Z139" s="78"/>
      <c r="AA139" s="78"/>
      <c r="AB139" s="80"/>
      <c r="AC139" s="80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  <c r="AN139" s="78"/>
      <c r="AO139" s="81"/>
      <c r="AP139" s="64"/>
    </row>
    <row r="140" spans="1:47" x14ac:dyDescent="0.25">
      <c r="A140" s="160" t="s">
        <v>193</v>
      </c>
      <c r="B140" s="161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2"/>
      <c r="X140" s="60">
        <f>(X29+X47+X42+X60+X90+X136)/6</f>
        <v>9.4772333057766944E-2</v>
      </c>
      <c r="Y140" s="60">
        <f>(Y29+Y47+Y42+Y60+Y90+Y136)/6</f>
        <v>7.314236821057972E-2</v>
      </c>
      <c r="Z140" s="57"/>
      <c r="AA140" s="57"/>
      <c r="AB140" s="60">
        <f>(AB11+AB31+AB44+AB50+AB62+AB92)/6</f>
        <v>0.61275786503684593</v>
      </c>
      <c r="AC140" s="60">
        <f>(AC11+AC31+AC44+AC50+AC62+AC92)/6</f>
        <v>0.57304681709572691</v>
      </c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64"/>
      <c r="AU140" s="82">
        <f>100%-Y140</f>
        <v>0.92685763178942027</v>
      </c>
    </row>
    <row r="141" spans="1:47" x14ac:dyDescent="0.25">
      <c r="A141" s="160" t="s">
        <v>194</v>
      </c>
      <c r="B141" s="161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2"/>
      <c r="X141" s="59" t="s">
        <v>95</v>
      </c>
      <c r="Y141" s="59"/>
      <c r="Z141" s="83"/>
      <c r="AA141" s="83"/>
      <c r="AB141" s="84" t="s">
        <v>95</v>
      </c>
      <c r="AC141" s="63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64"/>
    </row>
    <row r="142" spans="1:47" s="93" customFormat="1" x14ac:dyDescent="0.25">
      <c r="A142" s="85" t="s">
        <v>195</v>
      </c>
      <c r="B142" s="85"/>
      <c r="C142" s="85"/>
      <c r="D142" s="85"/>
      <c r="E142" s="85"/>
      <c r="F142" s="86"/>
      <c r="G142" s="87" t="s">
        <v>196</v>
      </c>
      <c r="H142" s="87"/>
      <c r="I142" s="87"/>
      <c r="J142" s="87"/>
      <c r="K142" s="87"/>
      <c r="L142" s="88"/>
      <c r="M142" s="88"/>
      <c r="N142" s="88"/>
      <c r="O142" s="88"/>
      <c r="P142" s="87"/>
      <c r="Q142" s="87"/>
      <c r="R142" s="87"/>
      <c r="S142" s="87"/>
      <c r="T142" s="87"/>
      <c r="U142" s="87"/>
      <c r="V142" s="88"/>
      <c r="W142" s="88"/>
      <c r="X142" s="88"/>
      <c r="Y142" s="88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9"/>
      <c r="AP142" s="90"/>
      <c r="AQ142" s="91"/>
      <c r="AR142" s="91"/>
      <c r="AS142" s="91"/>
      <c r="AT142" s="92"/>
    </row>
    <row r="143" spans="1:47" s="93" customFormat="1" ht="16.5" customHeight="1" x14ac:dyDescent="0.25">
      <c r="A143" s="163" t="s">
        <v>197</v>
      </c>
      <c r="B143" s="164"/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5"/>
      <c r="AP143" s="94"/>
      <c r="AQ143" s="91"/>
      <c r="AR143" s="91"/>
      <c r="AS143" s="91"/>
      <c r="AT143" s="92"/>
    </row>
    <row r="144" spans="1:47" s="93" customFormat="1" x14ac:dyDescent="0.25">
      <c r="A144" s="85" t="s">
        <v>198</v>
      </c>
      <c r="B144" s="85"/>
      <c r="C144" s="85"/>
      <c r="D144" s="85"/>
      <c r="E144" s="85"/>
      <c r="F144" s="86"/>
      <c r="G144" s="87" t="s">
        <v>199</v>
      </c>
      <c r="H144" s="87"/>
      <c r="I144" s="87"/>
      <c r="J144" s="87"/>
      <c r="K144" s="87"/>
      <c r="L144" s="88"/>
      <c r="M144" s="88"/>
      <c r="N144" s="88"/>
      <c r="O144" s="88"/>
      <c r="P144" s="87"/>
      <c r="Q144" s="87"/>
      <c r="R144" s="87"/>
      <c r="S144" s="87"/>
      <c r="T144" s="87"/>
      <c r="U144" s="87"/>
      <c r="V144" s="88"/>
      <c r="W144" s="88"/>
      <c r="X144" s="88"/>
      <c r="Y144" s="88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9"/>
      <c r="AP144" s="90"/>
      <c r="AQ144" s="91"/>
      <c r="AR144" s="91"/>
      <c r="AS144" s="91"/>
      <c r="AT144" s="92"/>
    </row>
    <row r="145" spans="1:46" s="93" customFormat="1" x14ac:dyDescent="0.25">
      <c r="A145" s="85" t="s">
        <v>200</v>
      </c>
      <c r="B145" s="85"/>
      <c r="C145" s="85"/>
      <c r="D145" s="85"/>
      <c r="E145" s="85"/>
      <c r="F145" s="86"/>
      <c r="G145" s="87"/>
      <c r="H145" s="87"/>
      <c r="I145" s="87"/>
      <c r="J145" s="87"/>
      <c r="K145" s="87"/>
      <c r="L145" s="88"/>
      <c r="M145" s="88"/>
      <c r="N145" s="88"/>
      <c r="O145" s="88"/>
      <c r="P145" s="87"/>
      <c r="Q145" s="87"/>
      <c r="R145" s="87"/>
      <c r="S145" s="87"/>
      <c r="T145" s="87"/>
      <c r="U145" s="87"/>
      <c r="V145" s="88"/>
      <c r="W145" s="88"/>
      <c r="X145" s="88"/>
      <c r="Y145" s="88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9"/>
      <c r="AP145" s="90"/>
      <c r="AQ145" s="91"/>
      <c r="AR145" s="91"/>
      <c r="AS145" s="91"/>
      <c r="AT145" s="92"/>
    </row>
    <row r="147" spans="1:46" ht="16.5" x14ac:dyDescent="0.25">
      <c r="Q147" s="97" t="s">
        <v>201</v>
      </c>
      <c r="Z147" s="97" t="s">
        <v>202</v>
      </c>
    </row>
    <row r="148" spans="1:46" ht="16.5" x14ac:dyDescent="0.25">
      <c r="Q148" s="97" t="s">
        <v>221</v>
      </c>
      <c r="Z148" s="97" t="s">
        <v>221</v>
      </c>
    </row>
    <row r="149" spans="1:46" ht="16.5" x14ac:dyDescent="0.25">
      <c r="O149" s="158" t="s">
        <v>295</v>
      </c>
      <c r="P149" s="158"/>
      <c r="Q149" s="158"/>
      <c r="R149" s="158"/>
      <c r="S149" s="158"/>
      <c r="T149" s="158"/>
      <c r="U149" s="158"/>
      <c r="V149" s="158"/>
      <c r="W149" s="158"/>
      <c r="Y149" s="158" t="s">
        <v>204</v>
      </c>
      <c r="Z149" s="158"/>
      <c r="AA149" s="158"/>
      <c r="AB149" s="158"/>
      <c r="AC149" s="158"/>
      <c r="AD149" s="158"/>
      <c r="AE149" s="158"/>
      <c r="AF149" s="158"/>
    </row>
    <row r="150" spans="1:46" ht="16.5" x14ac:dyDescent="0.25">
      <c r="O150" s="131"/>
      <c r="P150" s="131"/>
      <c r="Q150" s="131"/>
      <c r="R150" s="131"/>
      <c r="S150" s="131" t="s">
        <v>205</v>
      </c>
      <c r="T150" s="131"/>
      <c r="U150" s="131"/>
      <c r="V150" s="131"/>
      <c r="W150" s="131"/>
      <c r="Y150" s="158" t="s">
        <v>206</v>
      </c>
      <c r="Z150" s="158"/>
      <c r="AA150" s="158"/>
      <c r="AB150" s="158"/>
      <c r="AC150" s="158"/>
      <c r="AD150" s="158"/>
      <c r="AE150" s="158"/>
      <c r="AF150" s="158"/>
    </row>
    <row r="151" spans="1:46" ht="16.5" x14ac:dyDescent="0.25">
      <c r="Q151" s="97" t="s">
        <v>207</v>
      </c>
      <c r="Y151" s="158" t="s">
        <v>207</v>
      </c>
      <c r="Z151" s="158"/>
      <c r="AA151" s="158"/>
      <c r="AB151" s="158"/>
      <c r="AC151" s="158"/>
      <c r="AD151" s="158"/>
      <c r="AE151" s="158"/>
      <c r="AF151" s="158"/>
    </row>
    <row r="152" spans="1:46" ht="16.5" x14ac:dyDescent="0.25">
      <c r="Q152" s="97"/>
      <c r="S152" s="97"/>
      <c r="Z152" s="97"/>
    </row>
    <row r="153" spans="1:46" ht="16.5" x14ac:dyDescent="0.25">
      <c r="Q153" s="97"/>
      <c r="Z153" s="97"/>
    </row>
    <row r="154" spans="1:46" ht="16.5" x14ac:dyDescent="0.25">
      <c r="Q154" s="97"/>
      <c r="Z154" s="97"/>
    </row>
    <row r="155" spans="1:46" s="95" customFormat="1" ht="18" x14ac:dyDescent="0.25">
      <c r="L155" s="96"/>
      <c r="M155" s="96"/>
      <c r="N155" s="96"/>
      <c r="O155" s="96"/>
      <c r="Q155" s="159" t="s">
        <v>296</v>
      </c>
      <c r="R155" s="159"/>
      <c r="S155" s="159"/>
      <c r="T155" s="159"/>
      <c r="U155" s="159"/>
      <c r="V155" s="96"/>
      <c r="W155" s="96"/>
      <c r="X155" s="96"/>
      <c r="Y155" s="96"/>
      <c r="Z155" s="99" t="s">
        <v>210</v>
      </c>
      <c r="AQ155" s="100"/>
      <c r="AR155" s="100"/>
      <c r="AS155" s="100"/>
      <c r="AT155" s="101"/>
    </row>
    <row r="156" spans="1:46" s="95" customFormat="1" ht="16.5" x14ac:dyDescent="0.25">
      <c r="L156" s="96"/>
      <c r="M156" s="96"/>
      <c r="N156" s="96"/>
      <c r="O156" s="96"/>
      <c r="Q156" s="158" t="s">
        <v>297</v>
      </c>
      <c r="R156" s="158"/>
      <c r="S156" s="158"/>
      <c r="T156" s="158"/>
      <c r="U156" s="158"/>
      <c r="V156" s="96"/>
      <c r="W156" s="96"/>
      <c r="X156" s="96"/>
      <c r="Y156" s="96"/>
      <c r="Z156" s="97" t="s">
        <v>212</v>
      </c>
      <c r="AQ156" s="100"/>
      <c r="AR156" s="100"/>
      <c r="AS156" s="100"/>
      <c r="AT156" s="101"/>
    </row>
    <row r="159" spans="1:46" x14ac:dyDescent="0.25">
      <c r="S159" s="95" t="s">
        <v>213</v>
      </c>
    </row>
    <row r="165" spans="12:46" s="95" customFormat="1" x14ac:dyDescent="0.25">
      <c r="L165" s="96"/>
      <c r="M165" s="96"/>
      <c r="N165" s="96"/>
      <c r="O165" s="96"/>
      <c r="V165" s="96"/>
      <c r="W165" s="102"/>
      <c r="X165" s="96"/>
      <c r="Y165" s="96"/>
      <c r="AQ165" s="100"/>
      <c r="AR165" s="100"/>
      <c r="AS165" s="100"/>
      <c r="AT165" s="101"/>
    </row>
    <row r="171" spans="12:46" ht="16.5" x14ac:dyDescent="0.25">
      <c r="Q171" s="97" t="s">
        <v>201</v>
      </c>
    </row>
    <row r="172" spans="12:46" ht="16.5" x14ac:dyDescent="0.25">
      <c r="Q172" s="97" t="s">
        <v>221</v>
      </c>
    </row>
    <row r="173" spans="12:46" ht="16.5" x14ac:dyDescent="0.25">
      <c r="O173" s="158" t="s">
        <v>203</v>
      </c>
      <c r="P173" s="158"/>
      <c r="Q173" s="158"/>
      <c r="R173" s="158"/>
      <c r="S173" s="158"/>
      <c r="T173" s="158"/>
      <c r="U173" s="158"/>
      <c r="V173" s="158"/>
      <c r="W173" s="158"/>
    </row>
    <row r="174" spans="12:46" ht="16.5" x14ac:dyDescent="0.25">
      <c r="O174" s="131"/>
      <c r="P174" s="131"/>
      <c r="Q174" s="131"/>
      <c r="R174" s="131"/>
      <c r="S174" s="131" t="s">
        <v>205</v>
      </c>
      <c r="T174" s="131"/>
      <c r="U174" s="131"/>
      <c r="V174" s="131"/>
      <c r="W174" s="131"/>
    </row>
    <row r="175" spans="12:46" ht="16.5" x14ac:dyDescent="0.25">
      <c r="Q175" s="97" t="s">
        <v>207</v>
      </c>
    </row>
    <row r="176" spans="12:46" ht="16.5" x14ac:dyDescent="0.25">
      <c r="Q176" s="97"/>
      <c r="S176" s="97" t="s">
        <v>208</v>
      </c>
    </row>
    <row r="177" spans="15:23" ht="16.5" x14ac:dyDescent="0.25">
      <c r="Q177" s="97"/>
    </row>
    <row r="178" spans="15:23" ht="16.5" x14ac:dyDescent="0.25">
      <c r="Q178" s="97"/>
    </row>
    <row r="179" spans="15:23" ht="18" x14ac:dyDescent="0.25">
      <c r="Q179" s="159" t="s">
        <v>209</v>
      </c>
      <c r="R179" s="159"/>
      <c r="S179" s="159"/>
      <c r="T179" s="159"/>
      <c r="U179" s="159"/>
    </row>
    <row r="180" spans="15:23" ht="16.5" x14ac:dyDescent="0.25">
      <c r="Q180" s="158" t="s">
        <v>211</v>
      </c>
      <c r="R180" s="158"/>
      <c r="S180" s="158"/>
      <c r="T180" s="158"/>
      <c r="U180" s="158"/>
    </row>
    <row r="186" spans="15:23" ht="16.5" x14ac:dyDescent="0.25">
      <c r="Q186" s="97" t="s">
        <v>201</v>
      </c>
    </row>
    <row r="187" spans="15:23" ht="16.5" x14ac:dyDescent="0.25">
      <c r="Q187" s="97" t="s">
        <v>221</v>
      </c>
    </row>
    <row r="188" spans="15:23" ht="16.5" x14ac:dyDescent="0.25">
      <c r="O188" s="158" t="s">
        <v>295</v>
      </c>
      <c r="P188" s="158"/>
      <c r="Q188" s="158"/>
      <c r="R188" s="158"/>
      <c r="S188" s="158"/>
      <c r="T188" s="158"/>
      <c r="U188" s="158"/>
      <c r="V188" s="158"/>
      <c r="W188" s="158"/>
    </row>
    <row r="189" spans="15:23" ht="16.5" x14ac:dyDescent="0.25">
      <c r="O189" s="131"/>
      <c r="P189" s="131"/>
      <c r="Q189" s="131"/>
      <c r="R189" s="131"/>
      <c r="S189" s="131" t="s">
        <v>205</v>
      </c>
      <c r="T189" s="131"/>
      <c r="U189" s="131"/>
      <c r="V189" s="131"/>
      <c r="W189" s="131"/>
    </row>
    <row r="190" spans="15:23" ht="16.5" x14ac:dyDescent="0.25">
      <c r="Q190" s="97" t="s">
        <v>207</v>
      </c>
    </row>
    <row r="191" spans="15:23" ht="16.5" x14ac:dyDescent="0.25">
      <c r="Q191" s="97"/>
      <c r="S191" s="97"/>
    </row>
    <row r="192" spans="15:23" ht="16.5" x14ac:dyDescent="0.25">
      <c r="Q192" s="97"/>
    </row>
    <row r="193" spans="17:21" ht="16.5" x14ac:dyDescent="0.25">
      <c r="Q193" s="97"/>
    </row>
    <row r="194" spans="17:21" ht="18" x14ac:dyDescent="0.25">
      <c r="Q194" s="159" t="s">
        <v>296</v>
      </c>
      <c r="R194" s="159"/>
      <c r="S194" s="159"/>
      <c r="T194" s="159"/>
      <c r="U194" s="159"/>
    </row>
    <row r="195" spans="17:21" ht="16.5" x14ac:dyDescent="0.25">
      <c r="Q195" s="158" t="s">
        <v>297</v>
      </c>
      <c r="R195" s="158"/>
      <c r="S195" s="158"/>
      <c r="T195" s="158"/>
      <c r="U195" s="158"/>
    </row>
  </sheetData>
  <mergeCells count="65">
    <mergeCell ref="O188:W188"/>
    <mergeCell ref="Q194:U194"/>
    <mergeCell ref="Q195:U195"/>
    <mergeCell ref="Y151:AF151"/>
    <mergeCell ref="Q155:U155"/>
    <mergeCell ref="Q156:U156"/>
    <mergeCell ref="O173:W173"/>
    <mergeCell ref="Q179:U179"/>
    <mergeCell ref="Q180:U180"/>
    <mergeCell ref="Y150:AF150"/>
    <mergeCell ref="F90:W90"/>
    <mergeCell ref="F91:W91"/>
    <mergeCell ref="F136:W136"/>
    <mergeCell ref="F137:W137"/>
    <mergeCell ref="A138:L138"/>
    <mergeCell ref="A140:W140"/>
    <mergeCell ref="A141:W141"/>
    <mergeCell ref="A143:F143"/>
    <mergeCell ref="G143:AO143"/>
    <mergeCell ref="O149:W149"/>
    <mergeCell ref="Y149:AF149"/>
    <mergeCell ref="F61:W61"/>
    <mergeCell ref="V8:W8"/>
    <mergeCell ref="X8:Y8"/>
    <mergeCell ref="Z8:AA8"/>
    <mergeCell ref="AB8:AC8"/>
    <mergeCell ref="F30:W30"/>
    <mergeCell ref="F42:W42"/>
    <mergeCell ref="F47:W47"/>
    <mergeCell ref="F48:W48"/>
    <mergeCell ref="F60:W60"/>
    <mergeCell ref="AE8:AO8"/>
    <mergeCell ref="F29:W29"/>
    <mergeCell ref="J8:K8"/>
    <mergeCell ref="L8:M8"/>
    <mergeCell ref="N8:O8"/>
    <mergeCell ref="P8:Q8"/>
    <mergeCell ref="R8:S8"/>
    <mergeCell ref="T8:U8"/>
    <mergeCell ref="V6:W7"/>
    <mergeCell ref="X6:Y7"/>
    <mergeCell ref="Z6:AA7"/>
    <mergeCell ref="AB6:AC7"/>
    <mergeCell ref="AD6:AD7"/>
    <mergeCell ref="A8:A9"/>
    <mergeCell ref="B8:E9"/>
    <mergeCell ref="F8:F9"/>
    <mergeCell ref="G8:G9"/>
    <mergeCell ref="H8:I8"/>
    <mergeCell ref="A2:AO2"/>
    <mergeCell ref="A3:AO3"/>
    <mergeCell ref="A4:AO4"/>
    <mergeCell ref="A6:A7"/>
    <mergeCell ref="B6:E7"/>
    <mergeCell ref="F6:F7"/>
    <mergeCell ref="G6:G7"/>
    <mergeCell ref="H6:I7"/>
    <mergeCell ref="J6:K7"/>
    <mergeCell ref="L6:M7"/>
    <mergeCell ref="AE6:AO7"/>
    <mergeCell ref="N7:O7"/>
    <mergeCell ref="P7:Q7"/>
    <mergeCell ref="R7:S7"/>
    <mergeCell ref="T7:U7"/>
    <mergeCell ref="N6:U6"/>
  </mergeCells>
  <pageMargins left="0.11811023622047245" right="3.937007874015748E-2" top="0.23622047244094491" bottom="0.15748031496062992" header="0.31496062992125984" footer="0.23622047244094491"/>
  <pageSetup paperSize="768" scale="94" orientation="landscape" r:id="rId1"/>
  <colBreaks count="1" manualBreakCount="1">
    <brk id="4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TRIWULAN 2</vt:lpstr>
      <vt:lpstr>DIAGRAM KEUANGAN</vt:lpstr>
      <vt:lpstr>DIAGRAM FISIK</vt:lpstr>
      <vt:lpstr>TRIWULAN 1 (TARGET FISIK)</vt:lpstr>
      <vt:lpstr>TRIWULAN 1 (TARGET KEUANGAN)</vt:lpstr>
      <vt:lpstr>ProgKeg2017</vt:lpstr>
      <vt:lpstr>ProgKeg2017!Print_Area</vt:lpstr>
      <vt:lpstr>'TRIWULAN 1 (TARGET FISIK)'!Print_Area</vt:lpstr>
      <vt:lpstr>'TRIWULAN 1 (TARGET KEUANGAN)'!Print_Area</vt:lpstr>
      <vt:lpstr>'TRIWULAN 2'!Print_Area</vt:lpstr>
      <vt:lpstr>ProgKeg2017!Print_Titles</vt:lpstr>
      <vt:lpstr>'TRIWULAN 1 (TARGET FISIK)'!Print_Titles</vt:lpstr>
      <vt:lpstr>'TRIWULAN 1 (TARGET KEUANGAN)'!Print_Titles</vt:lpstr>
      <vt:lpstr>'TRIWULAN 2'!Print_Titles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2018-01-16T01:35:46Z</cp:lastPrinted>
  <dcterms:created xsi:type="dcterms:W3CDTF">2017-04-05T07:27:01Z</dcterms:created>
  <dcterms:modified xsi:type="dcterms:W3CDTF">2018-01-16T01:36:26Z</dcterms:modified>
</cp:coreProperties>
</file>